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440" windowHeight="12645"/>
  </bookViews>
  <sheets>
    <sheet name="Лист1" sheetId="1" r:id="rId1"/>
    <sheet name="для программы" sheetId="2" r:id="rId2"/>
  </sheets>
  <definedNames>
    <definedName name="_xlnm._FilterDatabase" localSheetId="1" hidden="1">'для программы'!$A$6:$CQ$83</definedName>
    <definedName name="_xlnm._FilterDatabase" localSheetId="0" hidden="1">Лист1!$A$6:$CQ$83</definedName>
    <definedName name="_xlnm.Print_Titles" localSheetId="1">'для программы'!$C:$E,'для программы'!$3:$5</definedName>
    <definedName name="_xlnm.Print_Titles" localSheetId="0">Лист1!$C:$E,Лист1!$3:$5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29" i="1" l="1"/>
  <c r="AI29" i="1"/>
  <c r="AD26" i="1" l="1"/>
  <c r="AD23" i="1"/>
  <c r="AD27" i="1"/>
  <c r="AI14" i="1"/>
  <c r="AD63" i="1"/>
  <c r="AI47" i="1"/>
  <c r="AD47" i="1"/>
  <c r="AD52" i="1"/>
  <c r="AD46" i="1"/>
  <c r="AA74" i="1"/>
  <c r="Y29" i="1"/>
  <c r="AX23" i="1" l="1"/>
  <c r="AN23" i="1"/>
  <c r="AX29" i="1"/>
  <c r="AN29" i="1"/>
  <c r="AX47" i="1"/>
  <c r="AN47" i="1"/>
  <c r="AX46" i="1"/>
  <c r="AN46" i="1"/>
  <c r="AL1" i="1"/>
  <c r="Y14" i="1"/>
  <c r="X14" i="1"/>
  <c r="Y23" i="1"/>
  <c r="X23" i="1"/>
  <c r="O23" i="1"/>
  <c r="N23" i="1"/>
  <c r="O46" i="1"/>
  <c r="N46" i="1"/>
  <c r="O54" i="1"/>
  <c r="N54" i="1"/>
  <c r="O26" i="1"/>
  <c r="N26" i="1"/>
  <c r="O37" i="1"/>
  <c r="N37" i="1"/>
  <c r="X29" i="1"/>
  <c r="O29" i="1"/>
  <c r="N29" i="1"/>
  <c r="O13" i="1" l="1"/>
  <c r="N13" i="1"/>
  <c r="O14" i="1"/>
  <c r="N14" i="1"/>
  <c r="O48" i="1"/>
  <c r="N48" i="1"/>
  <c r="Y47" i="1"/>
  <c r="X47" i="1"/>
  <c r="O47" i="1"/>
  <c r="N47" i="1"/>
  <c r="O52" i="1"/>
  <c r="N52" i="1"/>
  <c r="O50" i="1"/>
  <c r="N50" i="1"/>
  <c r="M26" i="1"/>
  <c r="L26" i="1"/>
  <c r="K23" i="1" l="1"/>
  <c r="J23" i="1"/>
  <c r="U1" i="1"/>
  <c r="T1" i="1"/>
  <c r="K1" i="1"/>
  <c r="J1" i="1"/>
  <c r="AX1" i="1" l="1"/>
  <c r="BH63" i="2" l="1"/>
  <c r="BM63" i="2" s="1"/>
  <c r="BG63" i="2"/>
  <c r="BL63" i="2" s="1"/>
  <c r="BF63" i="2"/>
  <c r="BK63" i="2" s="1"/>
  <c r="BE63" i="2"/>
  <c r="BJ63" i="2" s="1"/>
  <c r="BC63" i="2"/>
  <c r="BB63" i="2"/>
  <c r="BA63" i="2"/>
  <c r="AZ63" i="2"/>
  <c r="AX63" i="2"/>
  <c r="AW63" i="2"/>
  <c r="AV63" i="2"/>
  <c r="AU63" i="2"/>
  <c r="AS63" i="2"/>
  <c r="AR63" i="2"/>
  <c r="AQ63" i="2"/>
  <c r="AP63" i="2"/>
  <c r="AN63" i="2"/>
  <c r="AM63" i="2"/>
  <c r="AL63" i="2"/>
  <c r="AK63" i="2"/>
  <c r="AD63" i="2"/>
  <c r="AC63" i="2"/>
  <c r="AB63" i="2"/>
  <c r="AA63" i="2"/>
  <c r="Y63" i="2"/>
  <c r="X63" i="2"/>
  <c r="W63" i="2"/>
  <c r="V63" i="2"/>
  <c r="T63" i="2"/>
  <c r="S63" i="2"/>
  <c r="R63" i="2"/>
  <c r="Q63" i="2"/>
  <c r="O63" i="2"/>
  <c r="N63" i="2"/>
  <c r="M63" i="2"/>
  <c r="L63" i="2"/>
  <c r="J63" i="2"/>
  <c r="I63" i="2"/>
  <c r="H63" i="2"/>
  <c r="G63" i="2"/>
  <c r="CL63" i="1"/>
  <c r="CQ63" i="1" s="1"/>
  <c r="CK63" i="1"/>
  <c r="CP63" i="1" s="1"/>
  <c r="CJ63" i="1"/>
  <c r="CO63" i="1" s="1"/>
  <c r="CI63" i="1"/>
  <c r="CN63" i="1" s="1"/>
  <c r="CG63" i="1"/>
  <c r="CF63" i="1"/>
  <c r="CE63" i="1"/>
  <c r="CD63" i="1"/>
  <c r="CB63" i="1"/>
  <c r="CA63" i="1"/>
  <c r="BZ63" i="1"/>
  <c r="BY63" i="1"/>
  <c r="BW63" i="1"/>
  <c r="BV63" i="1"/>
  <c r="BU63" i="1"/>
  <c r="BT63" i="1"/>
  <c r="BS63" i="1"/>
  <c r="BR63" i="1"/>
  <c r="BQ63" i="1"/>
  <c r="BP63" i="1"/>
  <c r="BM63" i="1"/>
  <c r="BL63" i="1"/>
  <c r="BK63" i="1"/>
  <c r="BJ63" i="1"/>
  <c r="AY63" i="1"/>
  <c r="CH63" i="1" s="1"/>
  <c r="CM63" i="1" s="1"/>
  <c r="AO63" i="1"/>
  <c r="CC63" i="1" s="1"/>
  <c r="AE63" i="1"/>
  <c r="Z63" i="1"/>
  <c r="Q63" i="1"/>
  <c r="P63" i="1"/>
  <c r="G63" i="1"/>
  <c r="F63" i="1"/>
  <c r="BS63" i="2" l="1"/>
  <c r="CJ63" i="2"/>
  <c r="CO63" i="2" s="1"/>
  <c r="BW63" i="2"/>
  <c r="BU63" i="2"/>
  <c r="AY63" i="2"/>
  <c r="BP63" i="2"/>
  <c r="AO63" i="2"/>
  <c r="BT63" i="2"/>
  <c r="CF63" i="2"/>
  <c r="CG63" i="2"/>
  <c r="CK63" i="2"/>
  <c r="CP63" i="2" s="1"/>
  <c r="CA63" i="2"/>
  <c r="CB63" i="2"/>
  <c r="AJ63" i="2"/>
  <c r="BQ63" i="2"/>
  <c r="CD63" i="2"/>
  <c r="BV63" i="2"/>
  <c r="BD63" i="2"/>
  <c r="BI63" i="2" s="1"/>
  <c r="K63" i="2"/>
  <c r="Z63" i="2"/>
  <c r="AE63" i="2" s="1"/>
  <c r="AT63" i="2"/>
  <c r="P63" i="2"/>
  <c r="CL63" i="2"/>
  <c r="CQ63" i="2" s="1"/>
  <c r="BZ63" i="2"/>
  <c r="BR63" i="2"/>
  <c r="CE63" i="2"/>
  <c r="U63" i="2"/>
  <c r="CI63" i="2"/>
  <c r="CN63" i="2" s="1"/>
  <c r="BY63" i="2"/>
  <c r="F63" i="2"/>
  <c r="BO63" i="1"/>
  <c r="BN63" i="1"/>
  <c r="BX63" i="1"/>
  <c r="BI63" i="1"/>
  <c r="BX63" i="2" l="1"/>
  <c r="BO63" i="2"/>
  <c r="CC63" i="2"/>
  <c r="BN63" i="2"/>
  <c r="CH63" i="2"/>
  <c r="CM63" i="2" s="1"/>
  <c r="Z85" i="1" l="1"/>
  <c r="BH86" i="2" l="1"/>
  <c r="BM86" i="2" s="1"/>
  <c r="BG86" i="2"/>
  <c r="BL86" i="2" s="1"/>
  <c r="BF86" i="2"/>
  <c r="BK86" i="2" s="1"/>
  <c r="BE86" i="2"/>
  <c r="BJ86" i="2" s="1"/>
  <c r="BC86" i="2"/>
  <c r="BB86" i="2"/>
  <c r="BA86" i="2"/>
  <c r="AZ86" i="2"/>
  <c r="AX86" i="2"/>
  <c r="AW86" i="2"/>
  <c r="AV86" i="2"/>
  <c r="AU86" i="2"/>
  <c r="AS86" i="2"/>
  <c r="AR86" i="2"/>
  <c r="AQ86" i="2"/>
  <c r="AP86" i="2"/>
  <c r="AN86" i="2"/>
  <c r="AM86" i="2"/>
  <c r="AL86" i="2"/>
  <c r="AK86" i="2"/>
  <c r="BP86" i="2" s="1"/>
  <c r="AD86" i="2"/>
  <c r="AI86" i="2" s="1"/>
  <c r="AC86" i="2"/>
  <c r="AB86" i="2"/>
  <c r="AG86" i="2" s="1"/>
  <c r="AA86" i="2"/>
  <c r="CI86" i="2" s="1"/>
  <c r="CN86" i="2" s="1"/>
  <c r="Y86" i="2"/>
  <c r="CG86" i="2" s="1"/>
  <c r="X86" i="2"/>
  <c r="W86" i="2"/>
  <c r="V86" i="2"/>
  <c r="T86" i="2"/>
  <c r="S86" i="2"/>
  <c r="R86" i="2"/>
  <c r="Q86" i="2"/>
  <c r="O86" i="2"/>
  <c r="BW86" i="2" s="1"/>
  <c r="N86" i="2"/>
  <c r="BU86" i="2" s="1"/>
  <c r="M86" i="2"/>
  <c r="BS86" i="2" s="1"/>
  <c r="L86" i="2"/>
  <c r="J86" i="2"/>
  <c r="I86" i="2"/>
  <c r="H86" i="2"/>
  <c r="G86" i="2"/>
  <c r="BH85" i="2"/>
  <c r="BM85" i="2" s="1"/>
  <c r="BG85" i="2"/>
  <c r="BL85" i="2" s="1"/>
  <c r="BF85" i="2"/>
  <c r="BK85" i="2" s="1"/>
  <c r="BE85" i="2"/>
  <c r="BC85" i="2"/>
  <c r="BB85" i="2"/>
  <c r="BA85" i="2"/>
  <c r="AZ85" i="2"/>
  <c r="AX85" i="2"/>
  <c r="AW85" i="2"/>
  <c r="AV85" i="2"/>
  <c r="AU85" i="2"/>
  <c r="AS85" i="2"/>
  <c r="AR85" i="2"/>
  <c r="AQ85" i="2"/>
  <c r="AP85" i="2"/>
  <c r="AN85" i="2"/>
  <c r="AM85" i="2"/>
  <c r="AL85" i="2"/>
  <c r="AK85" i="2"/>
  <c r="AD85" i="2"/>
  <c r="AI85" i="2" s="1"/>
  <c r="AC85" i="2"/>
  <c r="AH85" i="2" s="1"/>
  <c r="AB85" i="2"/>
  <c r="AG85" i="2" s="1"/>
  <c r="AA85" i="2"/>
  <c r="AF85" i="2" s="1"/>
  <c r="Y85" i="2"/>
  <c r="X85" i="2"/>
  <c r="W85" i="2"/>
  <c r="V85" i="2"/>
  <c r="T85" i="2"/>
  <c r="CB85" i="2" s="1"/>
  <c r="S85" i="2"/>
  <c r="R85" i="2"/>
  <c r="BZ85" i="2" s="1"/>
  <c r="Q85" i="2"/>
  <c r="O85" i="2"/>
  <c r="N85" i="2"/>
  <c r="M85" i="2"/>
  <c r="BS85" i="2" s="1"/>
  <c r="L85" i="2"/>
  <c r="J85" i="2"/>
  <c r="I85" i="2"/>
  <c r="H85" i="2"/>
  <c r="G85" i="2"/>
  <c r="BH85" i="1"/>
  <c r="BG85" i="1"/>
  <c r="BF85" i="1"/>
  <c r="BE85" i="1"/>
  <c r="AY85" i="1"/>
  <c r="AT85" i="1"/>
  <c r="BD85" i="1" s="1"/>
  <c r="AO85" i="1"/>
  <c r="AJ85" i="1"/>
  <c r="CC85" i="1" s="1"/>
  <c r="AE85" i="1"/>
  <c r="Q85" i="1"/>
  <c r="P85" i="1"/>
  <c r="G85" i="1"/>
  <c r="F85" i="1"/>
  <c r="CL85" i="1"/>
  <c r="CQ85" i="1" s="1"/>
  <c r="CK85" i="1"/>
  <c r="CP85" i="1" s="1"/>
  <c r="CJ85" i="1"/>
  <c r="CO85" i="1" s="1"/>
  <c r="CI85" i="1"/>
  <c r="CN85" i="1" s="1"/>
  <c r="CG85" i="1"/>
  <c r="CF85" i="1"/>
  <c r="CE85" i="1"/>
  <c r="CD85" i="1"/>
  <c r="CB85" i="1"/>
  <c r="CA85" i="1"/>
  <c r="BZ85" i="1"/>
  <c r="BY85" i="1"/>
  <c r="BU85" i="1"/>
  <c r="BT85" i="1"/>
  <c r="BS85" i="1"/>
  <c r="BR85" i="1"/>
  <c r="BQ85" i="1"/>
  <c r="BP85" i="1"/>
  <c r="BM85" i="1"/>
  <c r="BL85" i="1"/>
  <c r="BK85" i="1"/>
  <c r="BJ85" i="1"/>
  <c r="BI85" i="1"/>
  <c r="BW85" i="1"/>
  <c r="BV85" i="1"/>
  <c r="CL86" i="1"/>
  <c r="CQ86" i="1" s="1"/>
  <c r="CK86" i="1"/>
  <c r="CP86" i="1" s="1"/>
  <c r="CJ86" i="1"/>
  <c r="CO86" i="1" s="1"/>
  <c r="CI86" i="1"/>
  <c r="CN86" i="1" s="1"/>
  <c r="CG86" i="1"/>
  <c r="CF86" i="1"/>
  <c r="CE86" i="1"/>
  <c r="CD86" i="1"/>
  <c r="CB86" i="1"/>
  <c r="CA86" i="1"/>
  <c r="BZ86" i="1"/>
  <c r="BY86" i="1"/>
  <c r="BW86" i="1"/>
  <c r="BV86" i="1"/>
  <c r="BU86" i="1"/>
  <c r="BT86" i="1"/>
  <c r="BS86" i="1"/>
  <c r="BR86" i="1"/>
  <c r="BQ86" i="1"/>
  <c r="BP86" i="1"/>
  <c r="BM86" i="1"/>
  <c r="BL86" i="1"/>
  <c r="BK86" i="1"/>
  <c r="BJ86" i="1"/>
  <c r="BH86" i="1"/>
  <c r="BG86" i="1"/>
  <c r="BF86" i="1"/>
  <c r="BE86" i="1"/>
  <c r="AY86" i="1"/>
  <c r="BI86" i="1" s="1"/>
  <c r="AT86" i="1"/>
  <c r="AO86" i="1"/>
  <c r="AJ86" i="1"/>
  <c r="CC86" i="1" s="1"/>
  <c r="AE86" i="1"/>
  <c r="Z86" i="1"/>
  <c r="BX86" i="1" s="1"/>
  <c r="Q86" i="1"/>
  <c r="P86" i="1"/>
  <c r="G86" i="1"/>
  <c r="BO86" i="1" s="1"/>
  <c r="F86" i="1"/>
  <c r="BN86" i="1" l="1"/>
  <c r="AJ85" i="2"/>
  <c r="BQ86" i="2"/>
  <c r="BV86" i="2"/>
  <c r="BN85" i="1"/>
  <c r="BO85" i="1"/>
  <c r="CE85" i="2"/>
  <c r="BY86" i="2"/>
  <c r="BR85" i="2"/>
  <c r="BT85" i="2"/>
  <c r="CF85" i="2"/>
  <c r="Z85" i="2"/>
  <c r="AE85" i="2" s="1"/>
  <c r="U86" i="2"/>
  <c r="AO86" i="2"/>
  <c r="BR86" i="2"/>
  <c r="CF86" i="2"/>
  <c r="P85" i="2"/>
  <c r="F85" i="2"/>
  <c r="BN85" i="2" s="1"/>
  <c r="BV85" i="2"/>
  <c r="CG85" i="2"/>
  <c r="P86" i="2"/>
  <c r="BX86" i="2" s="1"/>
  <c r="BQ85" i="2"/>
  <c r="AY86" i="2"/>
  <c r="BZ86" i="2"/>
  <c r="BU85" i="2"/>
  <c r="AT85" i="2"/>
  <c r="F86" i="2"/>
  <c r="CA86" i="2"/>
  <c r="BT86" i="2"/>
  <c r="BW85" i="2"/>
  <c r="AT86" i="2"/>
  <c r="CE86" i="2"/>
  <c r="AY85" i="2"/>
  <c r="U85" i="2"/>
  <c r="CC85" i="2" s="1"/>
  <c r="BD86" i="2"/>
  <c r="BI86" i="2" s="1"/>
  <c r="CH86" i="1"/>
  <c r="CM86" i="1" s="1"/>
  <c r="BD85" i="2"/>
  <c r="BI85" i="2" s="1"/>
  <c r="CK86" i="2"/>
  <c r="CP86" i="2" s="1"/>
  <c r="AH86" i="2"/>
  <c r="Z86" i="2"/>
  <c r="AE86" i="2" s="1"/>
  <c r="AF86" i="2"/>
  <c r="CB86" i="2"/>
  <c r="CA85" i="2"/>
  <c r="BY85" i="2"/>
  <c r="BX85" i="1"/>
  <c r="AO85" i="2"/>
  <c r="AJ86" i="2"/>
  <c r="BP85" i="2"/>
  <c r="BJ85" i="2"/>
  <c r="CI85" i="2"/>
  <c r="CN85" i="2" s="1"/>
  <c r="CK85" i="2"/>
  <c r="CP85" i="2" s="1"/>
  <c r="CH85" i="1"/>
  <c r="CM85" i="1" s="1"/>
  <c r="CD86" i="2"/>
  <c r="CJ86" i="2"/>
  <c r="CO86" i="2" s="1"/>
  <c r="CL86" i="2"/>
  <c r="CQ86" i="2" s="1"/>
  <c r="K86" i="2"/>
  <c r="CD85" i="2"/>
  <c r="CJ85" i="2"/>
  <c r="CO85" i="2" s="1"/>
  <c r="CL85" i="2"/>
  <c r="CQ85" i="2" s="1"/>
  <c r="K85" i="2"/>
  <c r="BD86" i="1"/>
  <c r="CH85" i="2" l="1"/>
  <c r="CM85" i="2" s="1"/>
  <c r="CC86" i="2"/>
  <c r="BO86" i="2"/>
  <c r="BX85" i="2"/>
  <c r="BN86" i="2"/>
  <c r="CH86" i="2"/>
  <c r="CM86" i="2" s="1"/>
  <c r="BO85" i="2"/>
  <c r="F1" i="2" l="1"/>
  <c r="BM1" i="1" l="1"/>
  <c r="BM1" i="2" s="1"/>
  <c r="BL1" i="2"/>
  <c r="BK1" i="2"/>
  <c r="BJ1" i="2"/>
  <c r="BI1" i="2"/>
  <c r="BC1" i="1"/>
  <c r="BH1" i="2" s="1"/>
  <c r="BG1" i="2"/>
  <c r="BF1" i="2"/>
  <c r="BE1" i="2"/>
  <c r="BD1" i="2"/>
  <c r="AS1" i="1"/>
  <c r="BC1" i="2" s="1"/>
  <c r="BB1" i="2"/>
  <c r="BA1" i="2"/>
  <c r="AZ1" i="2"/>
  <c r="AY1" i="2"/>
  <c r="AW1" i="2" l="1"/>
  <c r="AV1" i="2"/>
  <c r="AU1" i="2"/>
  <c r="AT1" i="2"/>
  <c r="AR1" i="2"/>
  <c r="AQ1" i="2"/>
  <c r="AP1" i="2"/>
  <c r="AO1" i="2"/>
  <c r="AM1" i="2"/>
  <c r="AL1" i="2"/>
  <c r="AK1" i="2"/>
  <c r="AJ1" i="2"/>
  <c r="AC1" i="2"/>
  <c r="AB1" i="2"/>
  <c r="AA1" i="2"/>
  <c r="Z1" i="2"/>
  <c r="X1" i="2"/>
  <c r="W1" i="2"/>
  <c r="V1" i="2"/>
  <c r="U1" i="2"/>
  <c r="S1" i="2"/>
  <c r="R1" i="2"/>
  <c r="Q1" i="2"/>
  <c r="P1" i="2"/>
  <c r="N1" i="2"/>
  <c r="M1" i="2"/>
  <c r="L1" i="2"/>
  <c r="K1" i="2"/>
  <c r="I1" i="2"/>
  <c r="H1" i="2"/>
  <c r="G1" i="2"/>
  <c r="BH83" i="2"/>
  <c r="BG83" i="2"/>
  <c r="BF83" i="2"/>
  <c r="BE83" i="2"/>
  <c r="BH82" i="2"/>
  <c r="BG82" i="2"/>
  <c r="BF82" i="2"/>
  <c r="BE82" i="2"/>
  <c r="BH81" i="2"/>
  <c r="BG81" i="2"/>
  <c r="BF81" i="2"/>
  <c r="BE81" i="2"/>
  <c r="BH80" i="2"/>
  <c r="BG80" i="2"/>
  <c r="BF80" i="2"/>
  <c r="BE80" i="2"/>
  <c r="BH79" i="2"/>
  <c r="BG79" i="2"/>
  <c r="BF79" i="2"/>
  <c r="BE79" i="2"/>
  <c r="BH78" i="2"/>
  <c r="BG78" i="2"/>
  <c r="BF78" i="2"/>
  <c r="BE78" i="2"/>
  <c r="BH77" i="2"/>
  <c r="BG77" i="2"/>
  <c r="BF77" i="2"/>
  <c r="BE77" i="2"/>
  <c r="BH76" i="2"/>
  <c r="BG76" i="2"/>
  <c r="BF76" i="2"/>
  <c r="BE76" i="2"/>
  <c r="BH75" i="2"/>
  <c r="BG75" i="2"/>
  <c r="BF75" i="2"/>
  <c r="BE75" i="2"/>
  <c r="BH74" i="2"/>
  <c r="BG74" i="2"/>
  <c r="BF74" i="2"/>
  <c r="BE74" i="2"/>
  <c r="BH73" i="2"/>
  <c r="BG73" i="2"/>
  <c r="BF73" i="2"/>
  <c r="BE73" i="2"/>
  <c r="BH72" i="2"/>
  <c r="BG72" i="2"/>
  <c r="BF72" i="2"/>
  <c r="BE72" i="2"/>
  <c r="BH71" i="2"/>
  <c r="BG71" i="2"/>
  <c r="BF71" i="2"/>
  <c r="BE71" i="2"/>
  <c r="BH70" i="2"/>
  <c r="BG70" i="2"/>
  <c r="BF70" i="2"/>
  <c r="BE70" i="2"/>
  <c r="BH69" i="2"/>
  <c r="BG69" i="2"/>
  <c r="BF69" i="2"/>
  <c r="BE69" i="2"/>
  <c r="BH68" i="2"/>
  <c r="BG68" i="2"/>
  <c r="BF68" i="2"/>
  <c r="BE68" i="2"/>
  <c r="BH67" i="2"/>
  <c r="BG67" i="2"/>
  <c r="BF67" i="2"/>
  <c r="BE67" i="2"/>
  <c r="BH66" i="2"/>
  <c r="BG66" i="2"/>
  <c r="BF66" i="2"/>
  <c r="BE66" i="2"/>
  <c r="BH65" i="2"/>
  <c r="BG65" i="2"/>
  <c r="BF65" i="2"/>
  <c r="BE65" i="2"/>
  <c r="BH64" i="2"/>
  <c r="BG64" i="2"/>
  <c r="BF64" i="2"/>
  <c r="BE64" i="2"/>
  <c r="BH62" i="2"/>
  <c r="BG62" i="2"/>
  <c r="BF62" i="2"/>
  <c r="BE62" i="2"/>
  <c r="BH61" i="2"/>
  <c r="BG61" i="2"/>
  <c r="BF61" i="2"/>
  <c r="BE61" i="2"/>
  <c r="BH60" i="2"/>
  <c r="BG60" i="2"/>
  <c r="BF60" i="2"/>
  <c r="BE60" i="2"/>
  <c r="BH59" i="2"/>
  <c r="BG59" i="2"/>
  <c r="BF59" i="2"/>
  <c r="BE59" i="2"/>
  <c r="BH58" i="2"/>
  <c r="BG58" i="2"/>
  <c r="BF58" i="2"/>
  <c r="BE58" i="2"/>
  <c r="BH57" i="2"/>
  <c r="BG57" i="2"/>
  <c r="BF57" i="2"/>
  <c r="BE57" i="2"/>
  <c r="BH56" i="2"/>
  <c r="BG56" i="2"/>
  <c r="BF56" i="2"/>
  <c r="BE56" i="2"/>
  <c r="BH54" i="2"/>
  <c r="BG54" i="2"/>
  <c r="BF54" i="2"/>
  <c r="BE54" i="2"/>
  <c r="BH53" i="2"/>
  <c r="BG53" i="2"/>
  <c r="BF53" i="2"/>
  <c r="BE53" i="2"/>
  <c r="BH52" i="2"/>
  <c r="BG52" i="2"/>
  <c r="BF52" i="2"/>
  <c r="BE52" i="2"/>
  <c r="BH51" i="2"/>
  <c r="BG51" i="2"/>
  <c r="BF51" i="2"/>
  <c r="BE51" i="2"/>
  <c r="BH50" i="2"/>
  <c r="BG50" i="2"/>
  <c r="BF50" i="2"/>
  <c r="BE50" i="2"/>
  <c r="BH48" i="2"/>
  <c r="BG48" i="2"/>
  <c r="BF48" i="2"/>
  <c r="BE48" i="2"/>
  <c r="BH47" i="2"/>
  <c r="BG47" i="2"/>
  <c r="BF47" i="2"/>
  <c r="BE47" i="2"/>
  <c r="BH46" i="2"/>
  <c r="BG46" i="2"/>
  <c r="BF46" i="2"/>
  <c r="BE46" i="2"/>
  <c r="BH45" i="2"/>
  <c r="BG45" i="2"/>
  <c r="BF45" i="2"/>
  <c r="BE45" i="2"/>
  <c r="BH43" i="2"/>
  <c r="BG43" i="2"/>
  <c r="BF43" i="2"/>
  <c r="BE43" i="2"/>
  <c r="BH42" i="2"/>
  <c r="BG42" i="2"/>
  <c r="BF42" i="2"/>
  <c r="BE42" i="2"/>
  <c r="BH41" i="2"/>
  <c r="BG41" i="2"/>
  <c r="BF41" i="2"/>
  <c r="BE41" i="2"/>
  <c r="BH40" i="2"/>
  <c r="BG40" i="2"/>
  <c r="BF40" i="2"/>
  <c r="BE40" i="2"/>
  <c r="BH39" i="2"/>
  <c r="BG39" i="2"/>
  <c r="BF39" i="2"/>
  <c r="BE39" i="2"/>
  <c r="BH38" i="2"/>
  <c r="BG38" i="2"/>
  <c r="BF38" i="2"/>
  <c r="BE38" i="2"/>
  <c r="BH37" i="2"/>
  <c r="BG37" i="2"/>
  <c r="BF37" i="2"/>
  <c r="BE37" i="2"/>
  <c r="BH36" i="2"/>
  <c r="BG36" i="2"/>
  <c r="BF36" i="2"/>
  <c r="BE36" i="2"/>
  <c r="BH35" i="2"/>
  <c r="BG35" i="2"/>
  <c r="BF35" i="2"/>
  <c r="BE35" i="2"/>
  <c r="BH34" i="2"/>
  <c r="BG34" i="2"/>
  <c r="BF34" i="2"/>
  <c r="BE34" i="2"/>
  <c r="BH33" i="2"/>
  <c r="BG33" i="2"/>
  <c r="BF33" i="2"/>
  <c r="BE33" i="2"/>
  <c r="BH32" i="2"/>
  <c r="BG32" i="2"/>
  <c r="BF32" i="2"/>
  <c r="BE32" i="2"/>
  <c r="BH31" i="2"/>
  <c r="BG31" i="2"/>
  <c r="BF31" i="2"/>
  <c r="BE31" i="2"/>
  <c r="BH30" i="2"/>
  <c r="BG30" i="2"/>
  <c r="BF30" i="2"/>
  <c r="BE30" i="2"/>
  <c r="BH29" i="2"/>
  <c r="BG29" i="2"/>
  <c r="BF29" i="2"/>
  <c r="BE29" i="2"/>
  <c r="BH28" i="2"/>
  <c r="BG28" i="2"/>
  <c r="BF28" i="2"/>
  <c r="BE28" i="2"/>
  <c r="BH27" i="2"/>
  <c r="BG27" i="2"/>
  <c r="BF27" i="2"/>
  <c r="BE27" i="2"/>
  <c r="BH26" i="2"/>
  <c r="BG26" i="2"/>
  <c r="BF26" i="2"/>
  <c r="BE26" i="2"/>
  <c r="BH25" i="2"/>
  <c r="BG25" i="2"/>
  <c r="BF25" i="2"/>
  <c r="BE25" i="2"/>
  <c r="BH24" i="2"/>
  <c r="BG24" i="2"/>
  <c r="BF24" i="2"/>
  <c r="BE24" i="2"/>
  <c r="BH23" i="2"/>
  <c r="BG23" i="2"/>
  <c r="BF23" i="2"/>
  <c r="BE23" i="2"/>
  <c r="BH22" i="2"/>
  <c r="BG22" i="2"/>
  <c r="BF22" i="2"/>
  <c r="BE22" i="2"/>
  <c r="BH21" i="2"/>
  <c r="BG21" i="2"/>
  <c r="BF21" i="2"/>
  <c r="BE21" i="2"/>
  <c r="BH20" i="2"/>
  <c r="BG20" i="2"/>
  <c r="BF20" i="2"/>
  <c r="BE20" i="2"/>
  <c r="BH19" i="2"/>
  <c r="BG19" i="2"/>
  <c r="BF19" i="2"/>
  <c r="BE19" i="2"/>
  <c r="BH17" i="2"/>
  <c r="BG17" i="2"/>
  <c r="BF17" i="2"/>
  <c r="BE17" i="2"/>
  <c r="BH16" i="2"/>
  <c r="BG16" i="2"/>
  <c r="BF16" i="2"/>
  <c r="BE16" i="2"/>
  <c r="BH15" i="2"/>
  <c r="BG15" i="2"/>
  <c r="BF15" i="2"/>
  <c r="BE15" i="2"/>
  <c r="BH14" i="2"/>
  <c r="BG14" i="2"/>
  <c r="BF14" i="2"/>
  <c r="BE14" i="2"/>
  <c r="BH13" i="2"/>
  <c r="BG13" i="2"/>
  <c r="BF13" i="2"/>
  <c r="BE13" i="2"/>
  <c r="BH12" i="2"/>
  <c r="BG12" i="2"/>
  <c r="BF12" i="2"/>
  <c r="BE12" i="2"/>
  <c r="BH11" i="2"/>
  <c r="BG11" i="2"/>
  <c r="BF11" i="2"/>
  <c r="BE11" i="2"/>
  <c r="BH9" i="2"/>
  <c r="BG9" i="2"/>
  <c r="BF9" i="2"/>
  <c r="BE9" i="2"/>
  <c r="BH8" i="2"/>
  <c r="BG8" i="2"/>
  <c r="BF8" i="2"/>
  <c r="BE8" i="2"/>
  <c r="BC83" i="2"/>
  <c r="BB83" i="2"/>
  <c r="BA83" i="2"/>
  <c r="AZ83" i="2"/>
  <c r="BC82" i="2"/>
  <c r="BB82" i="2"/>
  <c r="BA82" i="2"/>
  <c r="AZ82" i="2"/>
  <c r="BC81" i="2"/>
  <c r="BB81" i="2"/>
  <c r="BA81" i="2"/>
  <c r="AZ81" i="2"/>
  <c r="BC80" i="2"/>
  <c r="BB80" i="2"/>
  <c r="BA80" i="2"/>
  <c r="AZ80" i="2"/>
  <c r="BC79" i="2"/>
  <c r="BB79" i="2"/>
  <c r="BA79" i="2"/>
  <c r="AZ79" i="2"/>
  <c r="BC78" i="2"/>
  <c r="BB78" i="2"/>
  <c r="BA78" i="2"/>
  <c r="AZ78" i="2"/>
  <c r="BC77" i="2"/>
  <c r="BB77" i="2"/>
  <c r="BA77" i="2"/>
  <c r="AZ77" i="2"/>
  <c r="BC76" i="2"/>
  <c r="BB76" i="2"/>
  <c r="BA76" i="2"/>
  <c r="AZ76" i="2"/>
  <c r="BC75" i="2"/>
  <c r="BB75" i="2"/>
  <c r="BA75" i="2"/>
  <c r="AZ75" i="2"/>
  <c r="BC74" i="2"/>
  <c r="BB74" i="2"/>
  <c r="BA74" i="2"/>
  <c r="AZ74" i="2"/>
  <c r="BC73" i="2"/>
  <c r="BB73" i="2"/>
  <c r="BA73" i="2"/>
  <c r="AZ73" i="2"/>
  <c r="BC72" i="2"/>
  <c r="BB72" i="2"/>
  <c r="BA72" i="2"/>
  <c r="AZ72" i="2"/>
  <c r="BC71" i="2"/>
  <c r="BB71" i="2"/>
  <c r="BA71" i="2"/>
  <c r="AZ71" i="2"/>
  <c r="BC70" i="2"/>
  <c r="BB70" i="2"/>
  <c r="BA70" i="2"/>
  <c r="AZ70" i="2"/>
  <c r="BC69" i="2"/>
  <c r="BB69" i="2"/>
  <c r="BA69" i="2"/>
  <c r="AZ69" i="2"/>
  <c r="BC68" i="2"/>
  <c r="BB68" i="2"/>
  <c r="BA68" i="2"/>
  <c r="AZ68" i="2"/>
  <c r="BC67" i="2"/>
  <c r="BB67" i="2"/>
  <c r="BA67" i="2"/>
  <c r="AZ67" i="2"/>
  <c r="BC66" i="2"/>
  <c r="BB66" i="2"/>
  <c r="BA66" i="2"/>
  <c r="AZ66" i="2"/>
  <c r="BC65" i="2"/>
  <c r="BB65" i="2"/>
  <c r="BA65" i="2"/>
  <c r="AZ65" i="2"/>
  <c r="BC64" i="2"/>
  <c r="BB64" i="2"/>
  <c r="BA64" i="2"/>
  <c r="AZ64" i="2"/>
  <c r="BC62" i="2"/>
  <c r="BB62" i="2"/>
  <c r="BA62" i="2"/>
  <c r="AZ62" i="2"/>
  <c r="BC61" i="2"/>
  <c r="BB61" i="2"/>
  <c r="BA61" i="2"/>
  <c r="AZ61" i="2"/>
  <c r="BC60" i="2"/>
  <c r="BB60" i="2"/>
  <c r="BA60" i="2"/>
  <c r="AZ60" i="2"/>
  <c r="BC59" i="2"/>
  <c r="BB59" i="2"/>
  <c r="BA59" i="2"/>
  <c r="AZ59" i="2"/>
  <c r="BC58" i="2"/>
  <c r="BB58" i="2"/>
  <c r="BA58" i="2"/>
  <c r="AZ58" i="2"/>
  <c r="BC57" i="2"/>
  <c r="BB57" i="2"/>
  <c r="BA57" i="2"/>
  <c r="AZ57" i="2"/>
  <c r="BC56" i="2"/>
  <c r="BB56" i="2"/>
  <c r="BA56" i="2"/>
  <c r="AZ56" i="2"/>
  <c r="BC54" i="2"/>
  <c r="BB54" i="2"/>
  <c r="BA54" i="2"/>
  <c r="AZ54" i="2"/>
  <c r="BC53" i="2"/>
  <c r="BB53" i="2"/>
  <c r="BA53" i="2"/>
  <c r="AZ53" i="2"/>
  <c r="BC52" i="2"/>
  <c r="BB52" i="2"/>
  <c r="BA52" i="2"/>
  <c r="AZ52" i="2"/>
  <c r="BC51" i="2"/>
  <c r="BB51" i="2"/>
  <c r="BA51" i="2"/>
  <c r="AZ51" i="2"/>
  <c r="BC50" i="2"/>
  <c r="BB50" i="2"/>
  <c r="BA50" i="2"/>
  <c r="AZ50" i="2"/>
  <c r="BC48" i="2"/>
  <c r="BB48" i="2"/>
  <c r="BA48" i="2"/>
  <c r="AZ48" i="2"/>
  <c r="BC47" i="2"/>
  <c r="BB47" i="2"/>
  <c r="BA47" i="2"/>
  <c r="AZ47" i="2"/>
  <c r="BC46" i="2"/>
  <c r="BB46" i="2"/>
  <c r="BA46" i="2"/>
  <c r="AZ46" i="2"/>
  <c r="BC45" i="2"/>
  <c r="BB45" i="2"/>
  <c r="BA45" i="2"/>
  <c r="AZ45" i="2"/>
  <c r="BC43" i="2"/>
  <c r="BB43" i="2"/>
  <c r="BA43" i="2"/>
  <c r="AZ43" i="2"/>
  <c r="BC42" i="2"/>
  <c r="BB42" i="2"/>
  <c r="BA42" i="2"/>
  <c r="AZ42" i="2"/>
  <c r="BC41" i="2"/>
  <c r="BB41" i="2"/>
  <c r="BA41" i="2"/>
  <c r="AZ41" i="2"/>
  <c r="BC40" i="2"/>
  <c r="BB40" i="2"/>
  <c r="BA40" i="2"/>
  <c r="AZ40" i="2"/>
  <c r="BC39" i="2"/>
  <c r="BB39" i="2"/>
  <c r="BA39" i="2"/>
  <c r="AZ39" i="2"/>
  <c r="BC38" i="2"/>
  <c r="BB38" i="2"/>
  <c r="BA38" i="2"/>
  <c r="AZ38" i="2"/>
  <c r="BC37" i="2"/>
  <c r="BB37" i="2"/>
  <c r="BA37" i="2"/>
  <c r="AZ37" i="2"/>
  <c r="BC36" i="2"/>
  <c r="BB36" i="2"/>
  <c r="BA36" i="2"/>
  <c r="AZ36" i="2"/>
  <c r="BC35" i="2"/>
  <c r="BB35" i="2"/>
  <c r="BA35" i="2"/>
  <c r="AZ35" i="2"/>
  <c r="BC34" i="2"/>
  <c r="BB34" i="2"/>
  <c r="BA34" i="2"/>
  <c r="AZ34" i="2"/>
  <c r="BC33" i="2"/>
  <c r="BB33" i="2"/>
  <c r="BA33" i="2"/>
  <c r="AZ33" i="2"/>
  <c r="BC32" i="2"/>
  <c r="BB32" i="2"/>
  <c r="BA32" i="2"/>
  <c r="AZ32" i="2"/>
  <c r="BC31" i="2"/>
  <c r="BB31" i="2"/>
  <c r="BA31" i="2"/>
  <c r="AZ31" i="2"/>
  <c r="BC30" i="2"/>
  <c r="BB30" i="2"/>
  <c r="BA30" i="2"/>
  <c r="AZ30" i="2"/>
  <c r="BC29" i="2"/>
  <c r="BB29" i="2"/>
  <c r="BA29" i="2"/>
  <c r="AZ29" i="2"/>
  <c r="BC28" i="2"/>
  <c r="BB28" i="2"/>
  <c r="BA28" i="2"/>
  <c r="AZ28" i="2"/>
  <c r="BC27" i="2"/>
  <c r="BB27" i="2"/>
  <c r="BA27" i="2"/>
  <c r="AZ27" i="2"/>
  <c r="BC26" i="2"/>
  <c r="BB26" i="2"/>
  <c r="BA26" i="2"/>
  <c r="AZ26" i="2"/>
  <c r="BC25" i="2"/>
  <c r="BB25" i="2"/>
  <c r="BA25" i="2"/>
  <c r="AZ25" i="2"/>
  <c r="BC24" i="2"/>
  <c r="BB24" i="2"/>
  <c r="BA24" i="2"/>
  <c r="AZ24" i="2"/>
  <c r="BC23" i="2"/>
  <c r="BB23" i="2"/>
  <c r="BA23" i="2"/>
  <c r="AZ23" i="2"/>
  <c r="BC22" i="2"/>
  <c r="BB22" i="2"/>
  <c r="BA22" i="2"/>
  <c r="AZ22" i="2"/>
  <c r="BC21" i="2"/>
  <c r="BB21" i="2"/>
  <c r="BA21" i="2"/>
  <c r="AZ21" i="2"/>
  <c r="BC20" i="2"/>
  <c r="BB20" i="2"/>
  <c r="BA20" i="2"/>
  <c r="AZ20" i="2"/>
  <c r="BC19" i="2"/>
  <c r="BB19" i="2"/>
  <c r="BA19" i="2"/>
  <c r="AZ19" i="2"/>
  <c r="BC17" i="2"/>
  <c r="BB17" i="2"/>
  <c r="BA17" i="2"/>
  <c r="AZ17" i="2"/>
  <c r="BC16" i="2"/>
  <c r="BB16" i="2"/>
  <c r="BA16" i="2"/>
  <c r="AZ16" i="2"/>
  <c r="BC15" i="2"/>
  <c r="BB15" i="2"/>
  <c r="BA15" i="2"/>
  <c r="AZ15" i="2"/>
  <c r="BC14" i="2"/>
  <c r="BB14" i="2"/>
  <c r="BA14" i="2"/>
  <c r="AZ14" i="2"/>
  <c r="BC13" i="2"/>
  <c r="BB13" i="2"/>
  <c r="BA13" i="2"/>
  <c r="AZ13" i="2"/>
  <c r="BC12" i="2"/>
  <c r="BB12" i="2"/>
  <c r="BA12" i="2"/>
  <c r="AZ12" i="2"/>
  <c r="BC11" i="2"/>
  <c r="BB11" i="2"/>
  <c r="BA11" i="2"/>
  <c r="AZ11" i="2"/>
  <c r="BC9" i="2"/>
  <c r="BB9" i="2"/>
  <c r="BA9" i="2"/>
  <c r="AZ9" i="2"/>
  <c r="BC8" i="2"/>
  <c r="BB8" i="2"/>
  <c r="BA8" i="2"/>
  <c r="AZ8" i="2"/>
  <c r="AX83" i="2"/>
  <c r="AW83" i="2"/>
  <c r="AV83" i="2"/>
  <c r="AU83" i="2"/>
  <c r="AX82" i="2"/>
  <c r="AW82" i="2"/>
  <c r="AV82" i="2"/>
  <c r="AU82" i="2"/>
  <c r="AX81" i="2"/>
  <c r="AW81" i="2"/>
  <c r="AV81" i="2"/>
  <c r="AU81" i="2"/>
  <c r="AX80" i="2"/>
  <c r="AW80" i="2"/>
  <c r="AV80" i="2"/>
  <c r="AU80" i="2"/>
  <c r="AX79" i="2"/>
  <c r="AW79" i="2"/>
  <c r="AV79" i="2"/>
  <c r="AU79" i="2"/>
  <c r="AX78" i="2"/>
  <c r="AW78" i="2"/>
  <c r="AV78" i="2"/>
  <c r="AU78" i="2"/>
  <c r="AX77" i="2"/>
  <c r="AW77" i="2"/>
  <c r="AV77" i="2"/>
  <c r="AU77" i="2"/>
  <c r="AX76" i="2"/>
  <c r="AW76" i="2"/>
  <c r="AV76" i="2"/>
  <c r="AU76" i="2"/>
  <c r="AX75" i="2"/>
  <c r="AW75" i="2"/>
  <c r="AV75" i="2"/>
  <c r="AU75" i="2"/>
  <c r="AX74" i="2"/>
  <c r="AW74" i="2"/>
  <c r="AV74" i="2"/>
  <c r="AU74" i="2"/>
  <c r="AX73" i="2"/>
  <c r="AW73" i="2"/>
  <c r="AV73" i="2"/>
  <c r="AU73" i="2"/>
  <c r="AX72" i="2"/>
  <c r="AW72" i="2"/>
  <c r="AV72" i="2"/>
  <c r="AU72" i="2"/>
  <c r="AX71" i="2"/>
  <c r="AW71" i="2"/>
  <c r="AV71" i="2"/>
  <c r="AU71" i="2"/>
  <c r="AX70" i="2"/>
  <c r="AW70" i="2"/>
  <c r="AV70" i="2"/>
  <c r="AU70" i="2"/>
  <c r="AX69" i="2"/>
  <c r="AW69" i="2"/>
  <c r="AV69" i="2"/>
  <c r="AU69" i="2"/>
  <c r="AX68" i="2"/>
  <c r="AW68" i="2"/>
  <c r="AV68" i="2"/>
  <c r="AU68" i="2"/>
  <c r="AX67" i="2"/>
  <c r="AW67" i="2"/>
  <c r="AV67" i="2"/>
  <c r="AU67" i="2"/>
  <c r="AX66" i="2"/>
  <c r="AW66" i="2"/>
  <c r="AV66" i="2"/>
  <c r="AU66" i="2"/>
  <c r="AX65" i="2"/>
  <c r="AW65" i="2"/>
  <c r="AV65" i="2"/>
  <c r="AU65" i="2"/>
  <c r="AX64" i="2"/>
  <c r="AW64" i="2"/>
  <c r="AV64" i="2"/>
  <c r="AU64" i="2"/>
  <c r="AX62" i="2"/>
  <c r="AW62" i="2"/>
  <c r="AV62" i="2"/>
  <c r="AU62" i="2"/>
  <c r="AX61" i="2"/>
  <c r="AW61" i="2"/>
  <c r="AV61" i="2"/>
  <c r="AU61" i="2"/>
  <c r="AX59" i="2"/>
  <c r="AW59" i="2"/>
  <c r="AV59" i="2"/>
  <c r="AU59" i="2"/>
  <c r="AX58" i="2"/>
  <c r="AW58" i="2"/>
  <c r="AV58" i="2"/>
  <c r="AU58" i="2"/>
  <c r="AX57" i="2"/>
  <c r="AW57" i="2"/>
  <c r="AV57" i="2"/>
  <c r="AU57" i="2"/>
  <c r="AX56" i="2"/>
  <c r="AW56" i="2"/>
  <c r="AV56" i="2"/>
  <c r="AU56" i="2"/>
  <c r="AX54" i="2"/>
  <c r="AW54" i="2"/>
  <c r="AV54" i="2"/>
  <c r="AU54" i="2"/>
  <c r="AX53" i="2"/>
  <c r="AW53" i="2"/>
  <c r="AV53" i="2"/>
  <c r="AU53" i="2"/>
  <c r="AX52" i="2"/>
  <c r="AW52" i="2"/>
  <c r="AV52" i="2"/>
  <c r="AU52" i="2"/>
  <c r="AX51" i="2"/>
  <c r="AW51" i="2"/>
  <c r="AV51" i="2"/>
  <c r="AU51" i="2"/>
  <c r="AX50" i="2"/>
  <c r="AW50" i="2"/>
  <c r="AV50" i="2"/>
  <c r="AU50" i="2"/>
  <c r="AX48" i="2"/>
  <c r="AW48" i="2"/>
  <c r="AV48" i="2"/>
  <c r="AU48" i="2"/>
  <c r="AX47" i="2"/>
  <c r="AW47" i="2"/>
  <c r="AV47" i="2"/>
  <c r="AU47" i="2"/>
  <c r="AX46" i="2"/>
  <c r="AW46" i="2"/>
  <c r="AV46" i="2"/>
  <c r="AU46" i="2"/>
  <c r="AX45" i="2"/>
  <c r="AW45" i="2"/>
  <c r="AV45" i="2"/>
  <c r="AU45" i="2"/>
  <c r="AX43" i="2"/>
  <c r="AW43" i="2"/>
  <c r="AV43" i="2"/>
  <c r="AU43" i="2"/>
  <c r="AX42" i="2"/>
  <c r="AW42" i="2"/>
  <c r="AV42" i="2"/>
  <c r="AU42" i="2"/>
  <c r="AX41" i="2"/>
  <c r="AW41" i="2"/>
  <c r="AV41" i="2"/>
  <c r="AU41" i="2"/>
  <c r="AX40" i="2"/>
  <c r="AW40" i="2"/>
  <c r="AV40" i="2"/>
  <c r="AU40" i="2"/>
  <c r="AX39" i="2"/>
  <c r="AW39" i="2"/>
  <c r="AV39" i="2"/>
  <c r="AU39" i="2"/>
  <c r="AX38" i="2"/>
  <c r="AW38" i="2"/>
  <c r="AV38" i="2"/>
  <c r="AU38" i="2"/>
  <c r="AX37" i="2"/>
  <c r="AW37" i="2"/>
  <c r="AV37" i="2"/>
  <c r="AU37" i="2"/>
  <c r="AX36" i="2"/>
  <c r="AW36" i="2"/>
  <c r="AV36" i="2"/>
  <c r="AU36" i="2"/>
  <c r="AX35" i="2"/>
  <c r="AW35" i="2"/>
  <c r="AV35" i="2"/>
  <c r="AU35" i="2"/>
  <c r="AX34" i="2"/>
  <c r="AW34" i="2"/>
  <c r="AV34" i="2"/>
  <c r="AU34" i="2"/>
  <c r="AX33" i="2"/>
  <c r="AW33" i="2"/>
  <c r="AV33" i="2"/>
  <c r="AU33" i="2"/>
  <c r="AX32" i="2"/>
  <c r="AW32" i="2"/>
  <c r="AV32" i="2"/>
  <c r="AU32" i="2"/>
  <c r="AX31" i="2"/>
  <c r="AW31" i="2"/>
  <c r="AV31" i="2"/>
  <c r="AU31" i="2"/>
  <c r="AX30" i="2"/>
  <c r="AW30" i="2"/>
  <c r="AV30" i="2"/>
  <c r="AU30" i="2"/>
  <c r="AX29" i="2"/>
  <c r="AW29" i="2"/>
  <c r="AV29" i="2"/>
  <c r="AU29" i="2"/>
  <c r="AX28" i="2"/>
  <c r="AW28" i="2"/>
  <c r="AV28" i="2"/>
  <c r="AU28" i="2"/>
  <c r="AX27" i="2"/>
  <c r="AW27" i="2"/>
  <c r="AV27" i="2"/>
  <c r="AU27" i="2"/>
  <c r="AX26" i="2"/>
  <c r="AW26" i="2"/>
  <c r="AV26" i="2"/>
  <c r="AU26" i="2"/>
  <c r="AX25" i="2"/>
  <c r="AW25" i="2"/>
  <c r="AV25" i="2"/>
  <c r="AU25" i="2"/>
  <c r="AX24" i="2"/>
  <c r="AW24" i="2"/>
  <c r="AV24" i="2"/>
  <c r="AU24" i="2"/>
  <c r="AX23" i="2"/>
  <c r="AW23" i="2"/>
  <c r="AV23" i="2"/>
  <c r="AU23" i="2"/>
  <c r="AX22" i="2"/>
  <c r="AW22" i="2"/>
  <c r="AV22" i="2"/>
  <c r="AU22" i="2"/>
  <c r="AX21" i="2"/>
  <c r="AW21" i="2"/>
  <c r="AV21" i="2"/>
  <c r="AU21" i="2"/>
  <c r="AX20" i="2"/>
  <c r="AW20" i="2"/>
  <c r="AV20" i="2"/>
  <c r="AU20" i="2"/>
  <c r="AX19" i="2"/>
  <c r="AW19" i="2"/>
  <c r="AV19" i="2"/>
  <c r="AU19" i="2"/>
  <c r="AX17" i="2"/>
  <c r="AW17" i="2"/>
  <c r="AV17" i="2"/>
  <c r="AU17" i="2"/>
  <c r="AX16" i="2"/>
  <c r="AW16" i="2"/>
  <c r="AV16" i="2"/>
  <c r="AU16" i="2"/>
  <c r="AX15" i="2"/>
  <c r="AW15" i="2"/>
  <c r="AV15" i="2"/>
  <c r="AU15" i="2"/>
  <c r="AX14" i="2"/>
  <c r="AW14" i="2"/>
  <c r="AV14" i="2"/>
  <c r="AU14" i="2"/>
  <c r="AX13" i="2"/>
  <c r="AW13" i="2"/>
  <c r="AV13" i="2"/>
  <c r="AU13" i="2"/>
  <c r="AX12" i="2"/>
  <c r="AW12" i="2"/>
  <c r="AV12" i="2"/>
  <c r="AU12" i="2"/>
  <c r="AX11" i="2"/>
  <c r="AW11" i="2"/>
  <c r="AV11" i="2"/>
  <c r="AU11" i="2"/>
  <c r="AX9" i="2"/>
  <c r="AW9" i="2"/>
  <c r="AV9" i="2"/>
  <c r="AU9" i="2"/>
  <c r="AX8" i="2"/>
  <c r="AW8" i="2"/>
  <c r="AV8" i="2"/>
  <c r="AU8" i="2"/>
  <c r="AS83" i="2"/>
  <c r="AR83" i="2"/>
  <c r="AQ83" i="2"/>
  <c r="AP83" i="2"/>
  <c r="AS82" i="2"/>
  <c r="AR82" i="2"/>
  <c r="AQ82" i="2"/>
  <c r="AP82" i="2"/>
  <c r="AS81" i="2"/>
  <c r="AR81" i="2"/>
  <c r="AQ81" i="2"/>
  <c r="AP81" i="2"/>
  <c r="AS80" i="2"/>
  <c r="AR80" i="2"/>
  <c r="AQ80" i="2"/>
  <c r="AP80" i="2"/>
  <c r="AS79" i="2"/>
  <c r="AR79" i="2"/>
  <c r="AQ79" i="2"/>
  <c r="AP79" i="2"/>
  <c r="AS78" i="2"/>
  <c r="AR78" i="2"/>
  <c r="AQ78" i="2"/>
  <c r="AP78" i="2"/>
  <c r="AS77" i="2"/>
  <c r="AR77" i="2"/>
  <c r="AQ77" i="2"/>
  <c r="AP77" i="2"/>
  <c r="AS76" i="2"/>
  <c r="AR76" i="2"/>
  <c r="AQ76" i="2"/>
  <c r="AP76" i="2"/>
  <c r="AS75" i="2"/>
  <c r="AR75" i="2"/>
  <c r="AQ75" i="2"/>
  <c r="AP75" i="2"/>
  <c r="AS74" i="2"/>
  <c r="AR74" i="2"/>
  <c r="AQ74" i="2"/>
  <c r="AP74" i="2"/>
  <c r="AS73" i="2"/>
  <c r="AR73" i="2"/>
  <c r="AQ73" i="2"/>
  <c r="AP73" i="2"/>
  <c r="AS72" i="2"/>
  <c r="AR72" i="2"/>
  <c r="AQ72" i="2"/>
  <c r="AP72" i="2"/>
  <c r="AS71" i="2"/>
  <c r="AR71" i="2"/>
  <c r="AQ71" i="2"/>
  <c r="AP71" i="2"/>
  <c r="AS70" i="2"/>
  <c r="AR70" i="2"/>
  <c r="AQ70" i="2"/>
  <c r="AP70" i="2"/>
  <c r="AS69" i="2"/>
  <c r="AR69" i="2"/>
  <c r="AQ69" i="2"/>
  <c r="AP69" i="2"/>
  <c r="AS68" i="2"/>
  <c r="AR68" i="2"/>
  <c r="AQ68" i="2"/>
  <c r="AP68" i="2"/>
  <c r="AS67" i="2"/>
  <c r="AR67" i="2"/>
  <c r="AQ67" i="2"/>
  <c r="AP67" i="2"/>
  <c r="AS66" i="2"/>
  <c r="AR66" i="2"/>
  <c r="AQ66" i="2"/>
  <c r="AP66" i="2"/>
  <c r="AS65" i="2"/>
  <c r="AR65" i="2"/>
  <c r="AQ65" i="2"/>
  <c r="AP65" i="2"/>
  <c r="AS64" i="2"/>
  <c r="AR64" i="2"/>
  <c r="AQ64" i="2"/>
  <c r="AP64" i="2"/>
  <c r="AS62" i="2"/>
  <c r="AR62" i="2"/>
  <c r="AQ62" i="2"/>
  <c r="AP62" i="2"/>
  <c r="AS61" i="2"/>
  <c r="AR61" i="2"/>
  <c r="AQ61" i="2"/>
  <c r="AP61" i="2"/>
  <c r="AS59" i="2"/>
  <c r="AR59" i="2"/>
  <c r="AQ59" i="2"/>
  <c r="AP59" i="2"/>
  <c r="AS58" i="2"/>
  <c r="AR58" i="2"/>
  <c r="AQ58" i="2"/>
  <c r="AP58" i="2"/>
  <c r="AS57" i="2"/>
  <c r="AR57" i="2"/>
  <c r="AQ57" i="2"/>
  <c r="AP57" i="2"/>
  <c r="AS56" i="2"/>
  <c r="AR56" i="2"/>
  <c r="AQ56" i="2"/>
  <c r="AP56" i="2"/>
  <c r="AS54" i="2"/>
  <c r="AR54" i="2"/>
  <c r="AQ54" i="2"/>
  <c r="AP54" i="2"/>
  <c r="AS53" i="2"/>
  <c r="AR53" i="2"/>
  <c r="AQ53" i="2"/>
  <c r="AP53" i="2"/>
  <c r="AS52" i="2"/>
  <c r="AR52" i="2"/>
  <c r="AQ52" i="2"/>
  <c r="AP52" i="2"/>
  <c r="AS51" i="2"/>
  <c r="AR51" i="2"/>
  <c r="AQ51" i="2"/>
  <c r="AP51" i="2"/>
  <c r="AS50" i="2"/>
  <c r="AR50" i="2"/>
  <c r="AQ50" i="2"/>
  <c r="AP50" i="2"/>
  <c r="AS48" i="2"/>
  <c r="AR48" i="2"/>
  <c r="AQ48" i="2"/>
  <c r="AP48" i="2"/>
  <c r="AS47" i="2"/>
  <c r="AR47" i="2"/>
  <c r="AQ47" i="2"/>
  <c r="AP47" i="2"/>
  <c r="AS46" i="2"/>
  <c r="AR46" i="2"/>
  <c r="AQ46" i="2"/>
  <c r="AP46" i="2"/>
  <c r="AS45" i="2"/>
  <c r="AR45" i="2"/>
  <c r="AQ45" i="2"/>
  <c r="AP45" i="2"/>
  <c r="AS43" i="2"/>
  <c r="AR43" i="2"/>
  <c r="AQ43" i="2"/>
  <c r="AP43" i="2"/>
  <c r="AS42" i="2"/>
  <c r="AR42" i="2"/>
  <c r="AQ42" i="2"/>
  <c r="AP42" i="2"/>
  <c r="AS41" i="2"/>
  <c r="AR41" i="2"/>
  <c r="AQ41" i="2"/>
  <c r="AP41" i="2"/>
  <c r="AS40" i="2"/>
  <c r="AR40" i="2"/>
  <c r="AQ40" i="2"/>
  <c r="AP40" i="2"/>
  <c r="AS39" i="2"/>
  <c r="AR39" i="2"/>
  <c r="AQ39" i="2"/>
  <c r="AP39" i="2"/>
  <c r="AS38" i="2"/>
  <c r="AR38" i="2"/>
  <c r="AQ38" i="2"/>
  <c r="AP38" i="2"/>
  <c r="AS37" i="2"/>
  <c r="AR37" i="2"/>
  <c r="AQ37" i="2"/>
  <c r="AP37" i="2"/>
  <c r="AS36" i="2"/>
  <c r="AR36" i="2"/>
  <c r="AQ36" i="2"/>
  <c r="AP36" i="2"/>
  <c r="AS35" i="2"/>
  <c r="AR35" i="2"/>
  <c r="AQ35" i="2"/>
  <c r="AP35" i="2"/>
  <c r="AS34" i="2"/>
  <c r="AR34" i="2"/>
  <c r="AQ34" i="2"/>
  <c r="AP34" i="2"/>
  <c r="AS33" i="2"/>
  <c r="AR33" i="2"/>
  <c r="AQ33" i="2"/>
  <c r="AP33" i="2"/>
  <c r="AS32" i="2"/>
  <c r="AR32" i="2"/>
  <c r="AQ32" i="2"/>
  <c r="AP32" i="2"/>
  <c r="AS31" i="2"/>
  <c r="AR31" i="2"/>
  <c r="AQ31" i="2"/>
  <c r="AP31" i="2"/>
  <c r="AS30" i="2"/>
  <c r="AR30" i="2"/>
  <c r="AQ30" i="2"/>
  <c r="AP30" i="2"/>
  <c r="AS29" i="2"/>
  <c r="AR29" i="2"/>
  <c r="AQ29" i="2"/>
  <c r="AP29" i="2"/>
  <c r="AS28" i="2"/>
  <c r="AR28" i="2"/>
  <c r="AQ28" i="2"/>
  <c r="AP28" i="2"/>
  <c r="AS27" i="2"/>
  <c r="AR27" i="2"/>
  <c r="AQ27" i="2"/>
  <c r="AP27" i="2"/>
  <c r="AS26" i="2"/>
  <c r="AR26" i="2"/>
  <c r="AQ26" i="2"/>
  <c r="AP26" i="2"/>
  <c r="AS25" i="2"/>
  <c r="AR25" i="2"/>
  <c r="AQ25" i="2"/>
  <c r="AP25" i="2"/>
  <c r="AS24" i="2"/>
  <c r="AR24" i="2"/>
  <c r="AQ24" i="2"/>
  <c r="AP24" i="2"/>
  <c r="AS23" i="2"/>
  <c r="AR23" i="2"/>
  <c r="AQ23" i="2"/>
  <c r="AP23" i="2"/>
  <c r="AS22" i="2"/>
  <c r="AR22" i="2"/>
  <c r="AQ22" i="2"/>
  <c r="AP22" i="2"/>
  <c r="AS21" i="2"/>
  <c r="AR21" i="2"/>
  <c r="AQ21" i="2"/>
  <c r="AP21" i="2"/>
  <c r="AS20" i="2"/>
  <c r="AR20" i="2"/>
  <c r="AQ20" i="2"/>
  <c r="AP20" i="2"/>
  <c r="AS19" i="2"/>
  <c r="AR19" i="2"/>
  <c r="AQ19" i="2"/>
  <c r="AP19" i="2"/>
  <c r="AS17" i="2"/>
  <c r="AR17" i="2"/>
  <c r="AQ17" i="2"/>
  <c r="AP17" i="2"/>
  <c r="AS16" i="2"/>
  <c r="AR16" i="2"/>
  <c r="AQ16" i="2"/>
  <c r="AP16" i="2"/>
  <c r="AS15" i="2"/>
  <c r="AR15" i="2"/>
  <c r="AQ15" i="2"/>
  <c r="AP15" i="2"/>
  <c r="AS14" i="2"/>
  <c r="AR14" i="2"/>
  <c r="AQ14" i="2"/>
  <c r="AP14" i="2"/>
  <c r="AS13" i="2"/>
  <c r="AR13" i="2"/>
  <c r="AQ13" i="2"/>
  <c r="AP13" i="2"/>
  <c r="AS12" i="2"/>
  <c r="AR12" i="2"/>
  <c r="AQ12" i="2"/>
  <c r="AP12" i="2"/>
  <c r="AS11" i="2"/>
  <c r="AR11" i="2"/>
  <c r="AQ11" i="2"/>
  <c r="AP11" i="2"/>
  <c r="AS9" i="2"/>
  <c r="AR9" i="2"/>
  <c r="AQ9" i="2"/>
  <c r="AP9" i="2"/>
  <c r="AS8" i="2"/>
  <c r="AR8" i="2"/>
  <c r="AQ8" i="2"/>
  <c r="AP8" i="2"/>
  <c r="AN83" i="2"/>
  <c r="AM83" i="2"/>
  <c r="AL83" i="2"/>
  <c r="AK83" i="2"/>
  <c r="AN82" i="2"/>
  <c r="AM82" i="2"/>
  <c r="AL82" i="2"/>
  <c r="AK82" i="2"/>
  <c r="AN81" i="2"/>
  <c r="AM81" i="2"/>
  <c r="AL81" i="2"/>
  <c r="AK81" i="2"/>
  <c r="AN80" i="2"/>
  <c r="AM80" i="2"/>
  <c r="AL80" i="2"/>
  <c r="AK80" i="2"/>
  <c r="AN79" i="2"/>
  <c r="AM79" i="2"/>
  <c r="AL79" i="2"/>
  <c r="AK79" i="2"/>
  <c r="AN78" i="2"/>
  <c r="AM78" i="2"/>
  <c r="AL78" i="2"/>
  <c r="AK78" i="2"/>
  <c r="AN77" i="2"/>
  <c r="AM77" i="2"/>
  <c r="AL77" i="2"/>
  <c r="AK77" i="2"/>
  <c r="AN76" i="2"/>
  <c r="AM76" i="2"/>
  <c r="AL76" i="2"/>
  <c r="AK76" i="2"/>
  <c r="AN75" i="2"/>
  <c r="AM75" i="2"/>
  <c r="AL75" i="2"/>
  <c r="AK75" i="2"/>
  <c r="AN74" i="2"/>
  <c r="AM74" i="2"/>
  <c r="AL74" i="2"/>
  <c r="AK74" i="2"/>
  <c r="AN73" i="2"/>
  <c r="AM73" i="2"/>
  <c r="AL73" i="2"/>
  <c r="AK73" i="2"/>
  <c r="AN72" i="2"/>
  <c r="AM72" i="2"/>
  <c r="AL72" i="2"/>
  <c r="AK72" i="2"/>
  <c r="AN71" i="2"/>
  <c r="AM71" i="2"/>
  <c r="AL71" i="2"/>
  <c r="AK71" i="2"/>
  <c r="AN70" i="2"/>
  <c r="AM70" i="2"/>
  <c r="AL70" i="2"/>
  <c r="AK70" i="2"/>
  <c r="AN69" i="2"/>
  <c r="AM69" i="2"/>
  <c r="AL69" i="2"/>
  <c r="AK69" i="2"/>
  <c r="AN68" i="2"/>
  <c r="AM68" i="2"/>
  <c r="AL68" i="2"/>
  <c r="AK68" i="2"/>
  <c r="AN67" i="2"/>
  <c r="AM67" i="2"/>
  <c r="AL67" i="2"/>
  <c r="AK67" i="2"/>
  <c r="AN66" i="2"/>
  <c r="AM66" i="2"/>
  <c r="AL66" i="2"/>
  <c r="AK66" i="2"/>
  <c r="AN65" i="2"/>
  <c r="AM65" i="2"/>
  <c r="AL65" i="2"/>
  <c r="AK65" i="2"/>
  <c r="AN64" i="2"/>
  <c r="AM64" i="2"/>
  <c r="AL64" i="2"/>
  <c r="AK64" i="2"/>
  <c r="AN62" i="2"/>
  <c r="AM62" i="2"/>
  <c r="AL62" i="2"/>
  <c r="AK62" i="2"/>
  <c r="AN61" i="2"/>
  <c r="AM61" i="2"/>
  <c r="AL61" i="2"/>
  <c r="AK61" i="2"/>
  <c r="AN59" i="2"/>
  <c r="AM59" i="2"/>
  <c r="AL59" i="2"/>
  <c r="AK59" i="2"/>
  <c r="AN58" i="2"/>
  <c r="AM58" i="2"/>
  <c r="AL58" i="2"/>
  <c r="AK58" i="2"/>
  <c r="AN57" i="2"/>
  <c r="AM57" i="2"/>
  <c r="AL57" i="2"/>
  <c r="AK57" i="2"/>
  <c r="AN56" i="2"/>
  <c r="AM56" i="2"/>
  <c r="AL56" i="2"/>
  <c r="AK56" i="2"/>
  <c r="AN54" i="2"/>
  <c r="AM54" i="2"/>
  <c r="AL54" i="2"/>
  <c r="AK54" i="2"/>
  <c r="AN53" i="2"/>
  <c r="AM53" i="2"/>
  <c r="AL53" i="2"/>
  <c r="AK53" i="2"/>
  <c r="AN52" i="2"/>
  <c r="AM52" i="2"/>
  <c r="AL52" i="2"/>
  <c r="AK52" i="2"/>
  <c r="AN51" i="2"/>
  <c r="AM51" i="2"/>
  <c r="AL51" i="2"/>
  <c r="AK51" i="2"/>
  <c r="AN50" i="2"/>
  <c r="AM50" i="2"/>
  <c r="AL50" i="2"/>
  <c r="AK50" i="2"/>
  <c r="AN48" i="2"/>
  <c r="AM48" i="2"/>
  <c r="AL48" i="2"/>
  <c r="AK48" i="2"/>
  <c r="AN47" i="2"/>
  <c r="AM47" i="2"/>
  <c r="AL47" i="2"/>
  <c r="AK47" i="2"/>
  <c r="AN46" i="2"/>
  <c r="AM46" i="2"/>
  <c r="AL46" i="2"/>
  <c r="AK46" i="2"/>
  <c r="AN45" i="2"/>
  <c r="AM45" i="2"/>
  <c r="AL45" i="2"/>
  <c r="AK45" i="2"/>
  <c r="AN43" i="2"/>
  <c r="AM43" i="2"/>
  <c r="AL43" i="2"/>
  <c r="AK43" i="2"/>
  <c r="AN42" i="2"/>
  <c r="AM42" i="2"/>
  <c r="AL42" i="2"/>
  <c r="AK42" i="2"/>
  <c r="AN41" i="2"/>
  <c r="AM41" i="2"/>
  <c r="AL41" i="2"/>
  <c r="AK41" i="2"/>
  <c r="AN40" i="2"/>
  <c r="AM40" i="2"/>
  <c r="AL40" i="2"/>
  <c r="AK40" i="2"/>
  <c r="AN39" i="2"/>
  <c r="AM39" i="2"/>
  <c r="AL39" i="2"/>
  <c r="AK39" i="2"/>
  <c r="AN38" i="2"/>
  <c r="AM38" i="2"/>
  <c r="AL38" i="2"/>
  <c r="AK38" i="2"/>
  <c r="AN37" i="2"/>
  <c r="AM37" i="2"/>
  <c r="AL37" i="2"/>
  <c r="AK37" i="2"/>
  <c r="AN36" i="2"/>
  <c r="AM36" i="2"/>
  <c r="AL36" i="2"/>
  <c r="AK36" i="2"/>
  <c r="AN35" i="2"/>
  <c r="AM35" i="2"/>
  <c r="AL35" i="2"/>
  <c r="AK35" i="2"/>
  <c r="AN34" i="2"/>
  <c r="AM34" i="2"/>
  <c r="AL34" i="2"/>
  <c r="AK34" i="2"/>
  <c r="AN33" i="2"/>
  <c r="AM33" i="2"/>
  <c r="AL33" i="2"/>
  <c r="AK33" i="2"/>
  <c r="AN32" i="2"/>
  <c r="AM32" i="2"/>
  <c r="AL32" i="2"/>
  <c r="AK32" i="2"/>
  <c r="AN31" i="2"/>
  <c r="AM31" i="2"/>
  <c r="AL31" i="2"/>
  <c r="AK31" i="2"/>
  <c r="AN30" i="2"/>
  <c r="AM30" i="2"/>
  <c r="AL30" i="2"/>
  <c r="AK30" i="2"/>
  <c r="AN29" i="2"/>
  <c r="AM29" i="2"/>
  <c r="AL29" i="2"/>
  <c r="AK29" i="2"/>
  <c r="AN28" i="2"/>
  <c r="AM28" i="2"/>
  <c r="AL28" i="2"/>
  <c r="AK28" i="2"/>
  <c r="AN27" i="2"/>
  <c r="AM27" i="2"/>
  <c r="AL27" i="2"/>
  <c r="AK27" i="2"/>
  <c r="AN26" i="2"/>
  <c r="AM26" i="2"/>
  <c r="AL26" i="2"/>
  <c r="AK26" i="2"/>
  <c r="AN25" i="2"/>
  <c r="AM25" i="2"/>
  <c r="AL25" i="2"/>
  <c r="AK25" i="2"/>
  <c r="AN24" i="2"/>
  <c r="AM24" i="2"/>
  <c r="AL24" i="2"/>
  <c r="AK24" i="2"/>
  <c r="AN23" i="2"/>
  <c r="AM23" i="2"/>
  <c r="AL23" i="2"/>
  <c r="AK23" i="2"/>
  <c r="AN22" i="2"/>
  <c r="AM22" i="2"/>
  <c r="AL22" i="2"/>
  <c r="AK22" i="2"/>
  <c r="AN21" i="2"/>
  <c r="AM21" i="2"/>
  <c r="AL21" i="2"/>
  <c r="AK21" i="2"/>
  <c r="AN20" i="2"/>
  <c r="AM20" i="2"/>
  <c r="AL20" i="2"/>
  <c r="AK20" i="2"/>
  <c r="AN19" i="2"/>
  <c r="AM19" i="2"/>
  <c r="AL19" i="2"/>
  <c r="AK19" i="2"/>
  <c r="AN17" i="2"/>
  <c r="AM17" i="2"/>
  <c r="AL17" i="2"/>
  <c r="AK17" i="2"/>
  <c r="AN16" i="2"/>
  <c r="AM16" i="2"/>
  <c r="AL16" i="2"/>
  <c r="AK16" i="2"/>
  <c r="AN15" i="2"/>
  <c r="AM15" i="2"/>
  <c r="AL15" i="2"/>
  <c r="AK15" i="2"/>
  <c r="AN14" i="2"/>
  <c r="AM14" i="2"/>
  <c r="AL14" i="2"/>
  <c r="AK14" i="2"/>
  <c r="AN13" i="2"/>
  <c r="AM13" i="2"/>
  <c r="AL13" i="2"/>
  <c r="AK13" i="2"/>
  <c r="AN12" i="2"/>
  <c r="AM12" i="2"/>
  <c r="AL12" i="2"/>
  <c r="AK12" i="2"/>
  <c r="AN11" i="2"/>
  <c r="AM11" i="2"/>
  <c r="AL11" i="2"/>
  <c r="AK11" i="2"/>
  <c r="AN9" i="2"/>
  <c r="AM9" i="2"/>
  <c r="AL9" i="2"/>
  <c r="AK9" i="2"/>
  <c r="AN8" i="2"/>
  <c r="AM8" i="2"/>
  <c r="AL8" i="2"/>
  <c r="AK8" i="2"/>
  <c r="AD83" i="2"/>
  <c r="AC83" i="2"/>
  <c r="AB83" i="2"/>
  <c r="AA83" i="2"/>
  <c r="AD82" i="2"/>
  <c r="AC82" i="2"/>
  <c r="AB82" i="2"/>
  <c r="AA82" i="2"/>
  <c r="AD81" i="2"/>
  <c r="AC81" i="2"/>
  <c r="AB81" i="2"/>
  <c r="AA81" i="2"/>
  <c r="AD80" i="2"/>
  <c r="AC80" i="2"/>
  <c r="AB80" i="2"/>
  <c r="AA80" i="2"/>
  <c r="AD79" i="2"/>
  <c r="AC79" i="2"/>
  <c r="AB79" i="2"/>
  <c r="AA79" i="2"/>
  <c r="AD78" i="2"/>
  <c r="AC78" i="2"/>
  <c r="AB78" i="2"/>
  <c r="AA78" i="2"/>
  <c r="AD77" i="2"/>
  <c r="AC77" i="2"/>
  <c r="AB77" i="2"/>
  <c r="AA77" i="2"/>
  <c r="AD76" i="2"/>
  <c r="AC76" i="2"/>
  <c r="AB76" i="2"/>
  <c r="AA76" i="2"/>
  <c r="AD75" i="2"/>
  <c r="AC75" i="2"/>
  <c r="AB75" i="2"/>
  <c r="AA75" i="2"/>
  <c r="AD74" i="2"/>
  <c r="AC74" i="2"/>
  <c r="AB74" i="2"/>
  <c r="AA74" i="2"/>
  <c r="AD73" i="2"/>
  <c r="AC73" i="2"/>
  <c r="AB73" i="2"/>
  <c r="AA73" i="2"/>
  <c r="AD72" i="2"/>
  <c r="AC72" i="2"/>
  <c r="AB72" i="2"/>
  <c r="AA72" i="2"/>
  <c r="AD71" i="2"/>
  <c r="AC71" i="2"/>
  <c r="AB71" i="2"/>
  <c r="AA71" i="2"/>
  <c r="AD70" i="2"/>
  <c r="AC70" i="2"/>
  <c r="AB70" i="2"/>
  <c r="AA70" i="2"/>
  <c r="AD69" i="2"/>
  <c r="AC69" i="2"/>
  <c r="AB69" i="2"/>
  <c r="AA69" i="2"/>
  <c r="AD68" i="2"/>
  <c r="AC68" i="2"/>
  <c r="AB68" i="2"/>
  <c r="AA68" i="2"/>
  <c r="AD67" i="2"/>
  <c r="AC67" i="2"/>
  <c r="AB67" i="2"/>
  <c r="AA67" i="2"/>
  <c r="AD66" i="2"/>
  <c r="AC66" i="2"/>
  <c r="AB66" i="2"/>
  <c r="AA66" i="2"/>
  <c r="AD65" i="2"/>
  <c r="AC65" i="2"/>
  <c r="AB65" i="2"/>
  <c r="AA65" i="2"/>
  <c r="AD64" i="2"/>
  <c r="AC64" i="2"/>
  <c r="AB64" i="2"/>
  <c r="AA64" i="2"/>
  <c r="AD62" i="2"/>
  <c r="AC62" i="2"/>
  <c r="AB62" i="2"/>
  <c r="AA62" i="2"/>
  <c r="AD61" i="2"/>
  <c r="AC61" i="2"/>
  <c r="AB61" i="2"/>
  <c r="AA61" i="2"/>
  <c r="AD59" i="2"/>
  <c r="AC59" i="2"/>
  <c r="AB59" i="2"/>
  <c r="AA59" i="2"/>
  <c r="AD58" i="2"/>
  <c r="AC58" i="2"/>
  <c r="AB58" i="2"/>
  <c r="AA58" i="2"/>
  <c r="AD57" i="2"/>
  <c r="AC57" i="2"/>
  <c r="AB57" i="2"/>
  <c r="AA57" i="2"/>
  <c r="AD56" i="2"/>
  <c r="AC56" i="2"/>
  <c r="AB56" i="2"/>
  <c r="AA56" i="2"/>
  <c r="AD54" i="2"/>
  <c r="AC54" i="2"/>
  <c r="AB54" i="2"/>
  <c r="AA54" i="2"/>
  <c r="AD53" i="2"/>
  <c r="AC53" i="2"/>
  <c r="AB53" i="2"/>
  <c r="AA53" i="2"/>
  <c r="AD52" i="2"/>
  <c r="AC52" i="2"/>
  <c r="AB52" i="2"/>
  <c r="AA52" i="2"/>
  <c r="AD51" i="2"/>
  <c r="AC51" i="2"/>
  <c r="AB51" i="2"/>
  <c r="AA51" i="2"/>
  <c r="AD50" i="2"/>
  <c r="AC50" i="2"/>
  <c r="AB50" i="2"/>
  <c r="AA50" i="2"/>
  <c r="AD48" i="2"/>
  <c r="AC48" i="2"/>
  <c r="AB48" i="2"/>
  <c r="AA48" i="2"/>
  <c r="AD47" i="2"/>
  <c r="AC47" i="2"/>
  <c r="AB47" i="2"/>
  <c r="AA47" i="2"/>
  <c r="AD46" i="2"/>
  <c r="AC46" i="2"/>
  <c r="AB46" i="2"/>
  <c r="AA46" i="2"/>
  <c r="AD45" i="2"/>
  <c r="AC45" i="2"/>
  <c r="AB45" i="2"/>
  <c r="AA45" i="2"/>
  <c r="AD43" i="2"/>
  <c r="AC43" i="2"/>
  <c r="AB43" i="2"/>
  <c r="AA43" i="2"/>
  <c r="AD42" i="2"/>
  <c r="AC42" i="2"/>
  <c r="AB42" i="2"/>
  <c r="AA42" i="2"/>
  <c r="AD41" i="2"/>
  <c r="AC41" i="2"/>
  <c r="AB41" i="2"/>
  <c r="AA41" i="2"/>
  <c r="AD40" i="2"/>
  <c r="AC40" i="2"/>
  <c r="AB40" i="2"/>
  <c r="AA40" i="2"/>
  <c r="AD39" i="2"/>
  <c r="AC39" i="2"/>
  <c r="AB39" i="2"/>
  <c r="AA39" i="2"/>
  <c r="AD38" i="2"/>
  <c r="AC38" i="2"/>
  <c r="AB38" i="2"/>
  <c r="AA38" i="2"/>
  <c r="AD37" i="2"/>
  <c r="AC37" i="2"/>
  <c r="AB37" i="2"/>
  <c r="AA37" i="2"/>
  <c r="AD36" i="2"/>
  <c r="AC36" i="2"/>
  <c r="AB36" i="2"/>
  <c r="AA36" i="2"/>
  <c r="AD35" i="2"/>
  <c r="AC35" i="2"/>
  <c r="AB35" i="2"/>
  <c r="AA35" i="2"/>
  <c r="AD34" i="2"/>
  <c r="AC34" i="2"/>
  <c r="AB34" i="2"/>
  <c r="AA34" i="2"/>
  <c r="AD33" i="2"/>
  <c r="AC33" i="2"/>
  <c r="AB33" i="2"/>
  <c r="AA33" i="2"/>
  <c r="AD32" i="2"/>
  <c r="AC32" i="2"/>
  <c r="AB32" i="2"/>
  <c r="AA32" i="2"/>
  <c r="AD31" i="2"/>
  <c r="AC31" i="2"/>
  <c r="AB31" i="2"/>
  <c r="AA31" i="2"/>
  <c r="AD30" i="2"/>
  <c r="AC30" i="2"/>
  <c r="AB30" i="2"/>
  <c r="AA30" i="2"/>
  <c r="AD29" i="2"/>
  <c r="AC29" i="2"/>
  <c r="AB29" i="2"/>
  <c r="AA29" i="2"/>
  <c r="AD28" i="2"/>
  <c r="AC28" i="2"/>
  <c r="AB28" i="2"/>
  <c r="AA28" i="2"/>
  <c r="AD27" i="2"/>
  <c r="AC27" i="2"/>
  <c r="AB27" i="2"/>
  <c r="AA27" i="2"/>
  <c r="AD26" i="2"/>
  <c r="AC26" i="2"/>
  <c r="AB26" i="2"/>
  <c r="AA26" i="2"/>
  <c r="AD25" i="2"/>
  <c r="AC25" i="2"/>
  <c r="AB25" i="2"/>
  <c r="AA25" i="2"/>
  <c r="AD24" i="2"/>
  <c r="AC24" i="2"/>
  <c r="AB24" i="2"/>
  <c r="AA24" i="2"/>
  <c r="AD23" i="2"/>
  <c r="AC23" i="2"/>
  <c r="AB23" i="2"/>
  <c r="AA23" i="2"/>
  <c r="AD22" i="2"/>
  <c r="AC22" i="2"/>
  <c r="AB22" i="2"/>
  <c r="AA22" i="2"/>
  <c r="AD21" i="2"/>
  <c r="AC21" i="2"/>
  <c r="AB21" i="2"/>
  <c r="AA21" i="2"/>
  <c r="AD20" i="2"/>
  <c r="AC20" i="2"/>
  <c r="AB20" i="2"/>
  <c r="AA20" i="2"/>
  <c r="AD19" i="2"/>
  <c r="AC19" i="2"/>
  <c r="AB19" i="2"/>
  <c r="AA19" i="2"/>
  <c r="AD17" i="2"/>
  <c r="AC17" i="2"/>
  <c r="AB17" i="2"/>
  <c r="AA17" i="2"/>
  <c r="AD16" i="2"/>
  <c r="AC16" i="2"/>
  <c r="AB16" i="2"/>
  <c r="AA16" i="2"/>
  <c r="AD15" i="2"/>
  <c r="AC15" i="2"/>
  <c r="AB15" i="2"/>
  <c r="AA15" i="2"/>
  <c r="AD14" i="2"/>
  <c r="AC14" i="2"/>
  <c r="AB14" i="2"/>
  <c r="AA14" i="2"/>
  <c r="AD13" i="2"/>
  <c r="AC13" i="2"/>
  <c r="AB13" i="2"/>
  <c r="AA13" i="2"/>
  <c r="AD12" i="2"/>
  <c r="AC12" i="2"/>
  <c r="AB12" i="2"/>
  <c r="AA12" i="2"/>
  <c r="AD11" i="2"/>
  <c r="AC11" i="2"/>
  <c r="AB11" i="2"/>
  <c r="AA11" i="2"/>
  <c r="AD9" i="2"/>
  <c r="AC9" i="2"/>
  <c r="AB9" i="2"/>
  <c r="AA9" i="2"/>
  <c r="AD8" i="2"/>
  <c r="AC8" i="2"/>
  <c r="AB8" i="2"/>
  <c r="AA8" i="2"/>
  <c r="Y83" i="2"/>
  <c r="X83" i="2"/>
  <c r="W83" i="2"/>
  <c r="V83" i="2"/>
  <c r="Y82" i="2"/>
  <c r="X82" i="2"/>
  <c r="W82" i="2"/>
  <c r="V82" i="2"/>
  <c r="Y81" i="2"/>
  <c r="X81" i="2"/>
  <c r="W81" i="2"/>
  <c r="V81" i="2"/>
  <c r="Y80" i="2"/>
  <c r="X80" i="2"/>
  <c r="W80" i="2"/>
  <c r="V80" i="2"/>
  <c r="Y79" i="2"/>
  <c r="X79" i="2"/>
  <c r="W79" i="2"/>
  <c r="V79" i="2"/>
  <c r="Y78" i="2"/>
  <c r="X78" i="2"/>
  <c r="W78" i="2"/>
  <c r="V78" i="2"/>
  <c r="Y77" i="2"/>
  <c r="X77" i="2"/>
  <c r="W77" i="2"/>
  <c r="V77" i="2"/>
  <c r="Y76" i="2"/>
  <c r="X76" i="2"/>
  <c r="W76" i="2"/>
  <c r="V76" i="2"/>
  <c r="Y75" i="2"/>
  <c r="X75" i="2"/>
  <c r="W75" i="2"/>
  <c r="V75" i="2"/>
  <c r="Y74" i="2"/>
  <c r="X74" i="2"/>
  <c r="W74" i="2"/>
  <c r="V74" i="2"/>
  <c r="Y73" i="2"/>
  <c r="X73" i="2"/>
  <c r="W73" i="2"/>
  <c r="V73" i="2"/>
  <c r="Y72" i="2"/>
  <c r="X72" i="2"/>
  <c r="W72" i="2"/>
  <c r="V72" i="2"/>
  <c r="Y71" i="2"/>
  <c r="X71" i="2"/>
  <c r="W71" i="2"/>
  <c r="V71" i="2"/>
  <c r="Y70" i="2"/>
  <c r="X70" i="2"/>
  <c r="W70" i="2"/>
  <c r="V70" i="2"/>
  <c r="Y69" i="2"/>
  <c r="X69" i="2"/>
  <c r="W69" i="2"/>
  <c r="V69" i="2"/>
  <c r="Y68" i="2"/>
  <c r="X68" i="2"/>
  <c r="W68" i="2"/>
  <c r="V68" i="2"/>
  <c r="Y67" i="2"/>
  <c r="X67" i="2"/>
  <c r="W67" i="2"/>
  <c r="V67" i="2"/>
  <c r="Y66" i="2"/>
  <c r="X66" i="2"/>
  <c r="W66" i="2"/>
  <c r="V66" i="2"/>
  <c r="Y65" i="2"/>
  <c r="X65" i="2"/>
  <c r="W65" i="2"/>
  <c r="V65" i="2"/>
  <c r="Y64" i="2"/>
  <c r="X64" i="2"/>
  <c r="W64" i="2"/>
  <c r="V64" i="2"/>
  <c r="Y62" i="2"/>
  <c r="X62" i="2"/>
  <c r="W62" i="2"/>
  <c r="V62" i="2"/>
  <c r="Y61" i="2"/>
  <c r="X61" i="2"/>
  <c r="W61" i="2"/>
  <c r="V61" i="2"/>
  <c r="Y59" i="2"/>
  <c r="X59" i="2"/>
  <c r="W59" i="2"/>
  <c r="V59" i="2"/>
  <c r="Y58" i="2"/>
  <c r="X58" i="2"/>
  <c r="W58" i="2"/>
  <c r="V58" i="2"/>
  <c r="Y57" i="2"/>
  <c r="X57" i="2"/>
  <c r="W57" i="2"/>
  <c r="V57" i="2"/>
  <c r="Y56" i="2"/>
  <c r="X56" i="2"/>
  <c r="W56" i="2"/>
  <c r="V56" i="2"/>
  <c r="Y54" i="2"/>
  <c r="X54" i="2"/>
  <c r="W54" i="2"/>
  <c r="V54" i="2"/>
  <c r="Y53" i="2"/>
  <c r="X53" i="2"/>
  <c r="W53" i="2"/>
  <c r="V53" i="2"/>
  <c r="Y52" i="2"/>
  <c r="X52" i="2"/>
  <c r="W52" i="2"/>
  <c r="V52" i="2"/>
  <c r="Y51" i="2"/>
  <c r="X51" i="2"/>
  <c r="W51" i="2"/>
  <c r="V51" i="2"/>
  <c r="Y50" i="2"/>
  <c r="X50" i="2"/>
  <c r="W50" i="2"/>
  <c r="V50" i="2"/>
  <c r="Y48" i="2"/>
  <c r="X48" i="2"/>
  <c r="W48" i="2"/>
  <c r="V48" i="2"/>
  <c r="Y47" i="2"/>
  <c r="X47" i="2"/>
  <c r="W47" i="2"/>
  <c r="V47" i="2"/>
  <c r="Y46" i="2"/>
  <c r="X46" i="2"/>
  <c r="W46" i="2"/>
  <c r="V46" i="2"/>
  <c r="Y45" i="2"/>
  <c r="X45" i="2"/>
  <c r="W45" i="2"/>
  <c r="V45" i="2"/>
  <c r="Y43" i="2"/>
  <c r="X43" i="2"/>
  <c r="W43" i="2"/>
  <c r="V43" i="2"/>
  <c r="Y42" i="2"/>
  <c r="X42" i="2"/>
  <c r="W42" i="2"/>
  <c r="V42" i="2"/>
  <c r="Y41" i="2"/>
  <c r="X41" i="2"/>
  <c r="W41" i="2"/>
  <c r="V41" i="2"/>
  <c r="Y40" i="2"/>
  <c r="X40" i="2"/>
  <c r="W40" i="2"/>
  <c r="V40" i="2"/>
  <c r="Y39" i="2"/>
  <c r="X39" i="2"/>
  <c r="W39" i="2"/>
  <c r="V39" i="2"/>
  <c r="Y38" i="2"/>
  <c r="X38" i="2"/>
  <c r="W38" i="2"/>
  <c r="V38" i="2"/>
  <c r="Y37" i="2"/>
  <c r="X37" i="2"/>
  <c r="W37" i="2"/>
  <c r="V37" i="2"/>
  <c r="Y36" i="2"/>
  <c r="X36" i="2"/>
  <c r="W36" i="2"/>
  <c r="V36" i="2"/>
  <c r="Y35" i="2"/>
  <c r="X35" i="2"/>
  <c r="W35" i="2"/>
  <c r="V35" i="2"/>
  <c r="Y34" i="2"/>
  <c r="X34" i="2"/>
  <c r="W34" i="2"/>
  <c r="V34" i="2"/>
  <c r="Y33" i="2"/>
  <c r="X33" i="2"/>
  <c r="W33" i="2"/>
  <c r="V33" i="2"/>
  <c r="Y32" i="2"/>
  <c r="X32" i="2"/>
  <c r="W32" i="2"/>
  <c r="V32" i="2"/>
  <c r="Y31" i="2"/>
  <c r="X31" i="2"/>
  <c r="W31" i="2"/>
  <c r="V31" i="2"/>
  <c r="Y30" i="2"/>
  <c r="X30" i="2"/>
  <c r="W30" i="2"/>
  <c r="V30" i="2"/>
  <c r="Y29" i="2"/>
  <c r="X29" i="2"/>
  <c r="W29" i="2"/>
  <c r="V29" i="2"/>
  <c r="Y28" i="2"/>
  <c r="X28" i="2"/>
  <c r="W28" i="2"/>
  <c r="V28" i="2"/>
  <c r="Y27" i="2"/>
  <c r="X27" i="2"/>
  <c r="W27" i="2"/>
  <c r="V27" i="2"/>
  <c r="Y26" i="2"/>
  <c r="X26" i="2"/>
  <c r="W26" i="2"/>
  <c r="V26" i="2"/>
  <c r="Y25" i="2"/>
  <c r="X25" i="2"/>
  <c r="W25" i="2"/>
  <c r="V25" i="2"/>
  <c r="Y24" i="2"/>
  <c r="X24" i="2"/>
  <c r="W24" i="2"/>
  <c r="V24" i="2"/>
  <c r="Y23" i="2"/>
  <c r="X23" i="2"/>
  <c r="W23" i="2"/>
  <c r="V23" i="2"/>
  <c r="Y22" i="2"/>
  <c r="X22" i="2"/>
  <c r="W22" i="2"/>
  <c r="V22" i="2"/>
  <c r="Y21" i="2"/>
  <c r="X21" i="2"/>
  <c r="W21" i="2"/>
  <c r="V21" i="2"/>
  <c r="Y20" i="2"/>
  <c r="X20" i="2"/>
  <c r="W20" i="2"/>
  <c r="V20" i="2"/>
  <c r="Y19" i="2"/>
  <c r="X19" i="2"/>
  <c r="W19" i="2"/>
  <c r="V19" i="2"/>
  <c r="Y17" i="2"/>
  <c r="X17" i="2"/>
  <c r="W17" i="2"/>
  <c r="V17" i="2"/>
  <c r="Y16" i="2"/>
  <c r="X16" i="2"/>
  <c r="W16" i="2"/>
  <c r="V16" i="2"/>
  <c r="Y15" i="2"/>
  <c r="X15" i="2"/>
  <c r="W15" i="2"/>
  <c r="V15" i="2"/>
  <c r="Y14" i="2"/>
  <c r="X14" i="2"/>
  <c r="W14" i="2"/>
  <c r="V14" i="2"/>
  <c r="Y13" i="2"/>
  <c r="X13" i="2"/>
  <c r="W13" i="2"/>
  <c r="V13" i="2"/>
  <c r="Y12" i="2"/>
  <c r="X12" i="2"/>
  <c r="W12" i="2"/>
  <c r="V12" i="2"/>
  <c r="Y11" i="2"/>
  <c r="X11" i="2"/>
  <c r="W11" i="2"/>
  <c r="V11" i="2"/>
  <c r="Y9" i="2"/>
  <c r="X9" i="2"/>
  <c r="W9" i="2"/>
  <c r="V9" i="2"/>
  <c r="Y8" i="2"/>
  <c r="X8" i="2"/>
  <c r="W8" i="2"/>
  <c r="V8" i="2"/>
  <c r="T83" i="2"/>
  <c r="S83" i="2"/>
  <c r="R83" i="2"/>
  <c r="Q83" i="2"/>
  <c r="T82" i="2"/>
  <c r="S82" i="2"/>
  <c r="R82" i="2"/>
  <c r="Q82" i="2"/>
  <c r="T81" i="2"/>
  <c r="S81" i="2"/>
  <c r="R81" i="2"/>
  <c r="Q81" i="2"/>
  <c r="T80" i="2"/>
  <c r="S80" i="2"/>
  <c r="R80" i="2"/>
  <c r="Q80" i="2"/>
  <c r="T79" i="2"/>
  <c r="S79" i="2"/>
  <c r="R79" i="2"/>
  <c r="Q79" i="2"/>
  <c r="T78" i="2"/>
  <c r="S78" i="2"/>
  <c r="R78" i="2"/>
  <c r="Q78" i="2"/>
  <c r="T77" i="2"/>
  <c r="S77" i="2"/>
  <c r="R77" i="2"/>
  <c r="Q77" i="2"/>
  <c r="T76" i="2"/>
  <c r="S76" i="2"/>
  <c r="R76" i="2"/>
  <c r="Q76" i="2"/>
  <c r="T75" i="2"/>
  <c r="S75" i="2"/>
  <c r="R75" i="2"/>
  <c r="Q75" i="2"/>
  <c r="T74" i="2"/>
  <c r="S74" i="2"/>
  <c r="R74" i="2"/>
  <c r="Q74" i="2"/>
  <c r="T73" i="2"/>
  <c r="S73" i="2"/>
  <c r="R73" i="2"/>
  <c r="Q73" i="2"/>
  <c r="T72" i="2"/>
  <c r="S72" i="2"/>
  <c r="R72" i="2"/>
  <c r="Q72" i="2"/>
  <c r="T71" i="2"/>
  <c r="S71" i="2"/>
  <c r="R71" i="2"/>
  <c r="Q71" i="2"/>
  <c r="T70" i="2"/>
  <c r="S70" i="2"/>
  <c r="R70" i="2"/>
  <c r="Q70" i="2"/>
  <c r="T69" i="2"/>
  <c r="S69" i="2"/>
  <c r="R69" i="2"/>
  <c r="Q69" i="2"/>
  <c r="T68" i="2"/>
  <c r="S68" i="2"/>
  <c r="R68" i="2"/>
  <c r="Q68" i="2"/>
  <c r="T67" i="2"/>
  <c r="S67" i="2"/>
  <c r="R67" i="2"/>
  <c r="Q67" i="2"/>
  <c r="T66" i="2"/>
  <c r="S66" i="2"/>
  <c r="R66" i="2"/>
  <c r="Q66" i="2"/>
  <c r="T65" i="2"/>
  <c r="S65" i="2"/>
  <c r="R65" i="2"/>
  <c r="Q65" i="2"/>
  <c r="T64" i="2"/>
  <c r="S64" i="2"/>
  <c r="R64" i="2"/>
  <c r="Q64" i="2"/>
  <c r="T62" i="2"/>
  <c r="S62" i="2"/>
  <c r="R62" i="2"/>
  <c r="Q62" i="2"/>
  <c r="T61" i="2"/>
  <c r="S61" i="2"/>
  <c r="R61" i="2"/>
  <c r="Q61" i="2"/>
  <c r="T59" i="2"/>
  <c r="S59" i="2"/>
  <c r="R59" i="2"/>
  <c r="Q59" i="2"/>
  <c r="T58" i="2"/>
  <c r="S58" i="2"/>
  <c r="R58" i="2"/>
  <c r="Q58" i="2"/>
  <c r="T57" i="2"/>
  <c r="S57" i="2"/>
  <c r="R57" i="2"/>
  <c r="Q57" i="2"/>
  <c r="T56" i="2"/>
  <c r="S56" i="2"/>
  <c r="R56" i="2"/>
  <c r="Q56" i="2"/>
  <c r="T54" i="2"/>
  <c r="S54" i="2"/>
  <c r="R54" i="2"/>
  <c r="Q54" i="2"/>
  <c r="T53" i="2"/>
  <c r="S53" i="2"/>
  <c r="R53" i="2"/>
  <c r="Q53" i="2"/>
  <c r="T52" i="2"/>
  <c r="S52" i="2"/>
  <c r="R52" i="2"/>
  <c r="Q52" i="2"/>
  <c r="T51" i="2"/>
  <c r="S51" i="2"/>
  <c r="R51" i="2"/>
  <c r="Q51" i="2"/>
  <c r="T50" i="2"/>
  <c r="S50" i="2"/>
  <c r="R50" i="2"/>
  <c r="Q50" i="2"/>
  <c r="T48" i="2"/>
  <c r="S48" i="2"/>
  <c r="R48" i="2"/>
  <c r="Q48" i="2"/>
  <c r="T47" i="2"/>
  <c r="S47" i="2"/>
  <c r="R47" i="2"/>
  <c r="Q47" i="2"/>
  <c r="T46" i="2"/>
  <c r="S46" i="2"/>
  <c r="R46" i="2"/>
  <c r="Q46" i="2"/>
  <c r="T45" i="2"/>
  <c r="S45" i="2"/>
  <c r="R45" i="2"/>
  <c r="Q45" i="2"/>
  <c r="T43" i="2"/>
  <c r="S43" i="2"/>
  <c r="R43" i="2"/>
  <c r="Q43" i="2"/>
  <c r="T42" i="2"/>
  <c r="S42" i="2"/>
  <c r="R42" i="2"/>
  <c r="Q42" i="2"/>
  <c r="T41" i="2"/>
  <c r="S41" i="2"/>
  <c r="R41" i="2"/>
  <c r="Q41" i="2"/>
  <c r="T40" i="2"/>
  <c r="S40" i="2"/>
  <c r="R40" i="2"/>
  <c r="Q40" i="2"/>
  <c r="T39" i="2"/>
  <c r="S39" i="2"/>
  <c r="R39" i="2"/>
  <c r="Q39" i="2"/>
  <c r="T38" i="2"/>
  <c r="S38" i="2"/>
  <c r="R38" i="2"/>
  <c r="Q38" i="2"/>
  <c r="T37" i="2"/>
  <c r="S37" i="2"/>
  <c r="R37" i="2"/>
  <c r="Q37" i="2"/>
  <c r="T36" i="2"/>
  <c r="S36" i="2"/>
  <c r="R36" i="2"/>
  <c r="Q36" i="2"/>
  <c r="T35" i="2"/>
  <c r="S35" i="2"/>
  <c r="R35" i="2"/>
  <c r="Q35" i="2"/>
  <c r="T34" i="2"/>
  <c r="S34" i="2"/>
  <c r="R34" i="2"/>
  <c r="Q34" i="2"/>
  <c r="T33" i="2"/>
  <c r="S33" i="2"/>
  <c r="R33" i="2"/>
  <c r="Q33" i="2"/>
  <c r="T32" i="2"/>
  <c r="S32" i="2"/>
  <c r="R32" i="2"/>
  <c r="Q32" i="2"/>
  <c r="T31" i="2"/>
  <c r="S31" i="2"/>
  <c r="R31" i="2"/>
  <c r="Q31" i="2"/>
  <c r="T30" i="2"/>
  <c r="S30" i="2"/>
  <c r="R30" i="2"/>
  <c r="Q30" i="2"/>
  <c r="T29" i="2"/>
  <c r="S29" i="2"/>
  <c r="R29" i="2"/>
  <c r="Q29" i="2"/>
  <c r="T28" i="2"/>
  <c r="S28" i="2"/>
  <c r="R28" i="2"/>
  <c r="Q28" i="2"/>
  <c r="T27" i="2"/>
  <c r="S27" i="2"/>
  <c r="R27" i="2"/>
  <c r="Q27" i="2"/>
  <c r="T26" i="2"/>
  <c r="S26" i="2"/>
  <c r="R26" i="2"/>
  <c r="Q26" i="2"/>
  <c r="T25" i="2"/>
  <c r="S25" i="2"/>
  <c r="R25" i="2"/>
  <c r="Q25" i="2"/>
  <c r="T24" i="2"/>
  <c r="S24" i="2"/>
  <c r="R24" i="2"/>
  <c r="Q24" i="2"/>
  <c r="T23" i="2"/>
  <c r="S23" i="2"/>
  <c r="R23" i="2"/>
  <c r="Q23" i="2"/>
  <c r="T22" i="2"/>
  <c r="S22" i="2"/>
  <c r="R22" i="2"/>
  <c r="Q22" i="2"/>
  <c r="T21" i="2"/>
  <c r="S21" i="2"/>
  <c r="R21" i="2"/>
  <c r="Q21" i="2"/>
  <c r="T20" i="2"/>
  <c r="S20" i="2"/>
  <c r="R20" i="2"/>
  <c r="Q20" i="2"/>
  <c r="T19" i="2"/>
  <c r="S19" i="2"/>
  <c r="R19" i="2"/>
  <c r="Q19" i="2"/>
  <c r="T17" i="2"/>
  <c r="S17" i="2"/>
  <c r="R17" i="2"/>
  <c r="Q17" i="2"/>
  <c r="T16" i="2"/>
  <c r="S16" i="2"/>
  <c r="R16" i="2"/>
  <c r="Q16" i="2"/>
  <c r="T15" i="2"/>
  <c r="S15" i="2"/>
  <c r="R15" i="2"/>
  <c r="Q15" i="2"/>
  <c r="T14" i="2"/>
  <c r="S14" i="2"/>
  <c r="R14" i="2"/>
  <c r="Q14" i="2"/>
  <c r="T13" i="2"/>
  <c r="S13" i="2"/>
  <c r="R13" i="2"/>
  <c r="Q13" i="2"/>
  <c r="T12" i="2"/>
  <c r="S12" i="2"/>
  <c r="R12" i="2"/>
  <c r="Q12" i="2"/>
  <c r="T11" i="2"/>
  <c r="S11" i="2"/>
  <c r="R11" i="2"/>
  <c r="Q11" i="2"/>
  <c r="T9" i="2"/>
  <c r="S9" i="2"/>
  <c r="R9" i="2"/>
  <c r="Q9" i="2"/>
  <c r="T8" i="2"/>
  <c r="S8" i="2"/>
  <c r="R8" i="2"/>
  <c r="Q8" i="2"/>
  <c r="O83" i="2"/>
  <c r="N83" i="2"/>
  <c r="M83" i="2"/>
  <c r="L83" i="2"/>
  <c r="O82" i="2"/>
  <c r="N82" i="2"/>
  <c r="M82" i="2"/>
  <c r="L82" i="2"/>
  <c r="O81" i="2"/>
  <c r="N81" i="2"/>
  <c r="M81" i="2"/>
  <c r="L81" i="2"/>
  <c r="O80" i="2"/>
  <c r="N80" i="2"/>
  <c r="M80" i="2"/>
  <c r="L80" i="2"/>
  <c r="O79" i="2"/>
  <c r="N79" i="2"/>
  <c r="M79" i="2"/>
  <c r="L79" i="2"/>
  <c r="O78" i="2"/>
  <c r="N78" i="2"/>
  <c r="M78" i="2"/>
  <c r="L78" i="2"/>
  <c r="O77" i="2"/>
  <c r="N77" i="2"/>
  <c r="M77" i="2"/>
  <c r="L77" i="2"/>
  <c r="O76" i="2"/>
  <c r="N76" i="2"/>
  <c r="M76" i="2"/>
  <c r="L76" i="2"/>
  <c r="O75" i="2"/>
  <c r="N75" i="2"/>
  <c r="M75" i="2"/>
  <c r="L75" i="2"/>
  <c r="O74" i="2"/>
  <c r="N74" i="2"/>
  <c r="M74" i="2"/>
  <c r="L74" i="2"/>
  <c r="O73" i="2"/>
  <c r="N73" i="2"/>
  <c r="M73" i="2"/>
  <c r="L73" i="2"/>
  <c r="O72" i="2"/>
  <c r="N72" i="2"/>
  <c r="M72" i="2"/>
  <c r="L72" i="2"/>
  <c r="O71" i="2"/>
  <c r="N71" i="2"/>
  <c r="M71" i="2"/>
  <c r="L71" i="2"/>
  <c r="O70" i="2"/>
  <c r="N70" i="2"/>
  <c r="M70" i="2"/>
  <c r="L70" i="2"/>
  <c r="O69" i="2"/>
  <c r="N69" i="2"/>
  <c r="M69" i="2"/>
  <c r="L69" i="2"/>
  <c r="O68" i="2"/>
  <c r="N68" i="2"/>
  <c r="M68" i="2"/>
  <c r="L68" i="2"/>
  <c r="O67" i="2"/>
  <c r="N67" i="2"/>
  <c r="M67" i="2"/>
  <c r="L67" i="2"/>
  <c r="O66" i="2"/>
  <c r="N66" i="2"/>
  <c r="M66" i="2"/>
  <c r="L66" i="2"/>
  <c r="O65" i="2"/>
  <c r="N65" i="2"/>
  <c r="M65" i="2"/>
  <c r="L65" i="2"/>
  <c r="O64" i="2"/>
  <c r="N64" i="2"/>
  <c r="M64" i="2"/>
  <c r="L64" i="2"/>
  <c r="O62" i="2"/>
  <c r="N62" i="2"/>
  <c r="M62" i="2"/>
  <c r="L62" i="2"/>
  <c r="O61" i="2"/>
  <c r="N61" i="2"/>
  <c r="M61" i="2"/>
  <c r="L61" i="2"/>
  <c r="O59" i="2"/>
  <c r="N59" i="2"/>
  <c r="M59" i="2"/>
  <c r="L59" i="2"/>
  <c r="O58" i="2"/>
  <c r="N58" i="2"/>
  <c r="M58" i="2"/>
  <c r="L58" i="2"/>
  <c r="O57" i="2"/>
  <c r="N57" i="2"/>
  <c r="M57" i="2"/>
  <c r="L57" i="2"/>
  <c r="O56" i="2"/>
  <c r="N56" i="2"/>
  <c r="M56" i="2"/>
  <c r="L56" i="2"/>
  <c r="O54" i="2"/>
  <c r="N54" i="2"/>
  <c r="M54" i="2"/>
  <c r="L54" i="2"/>
  <c r="O53" i="2"/>
  <c r="N53" i="2"/>
  <c r="M53" i="2"/>
  <c r="L53" i="2"/>
  <c r="O52" i="2"/>
  <c r="N52" i="2"/>
  <c r="M52" i="2"/>
  <c r="L52" i="2"/>
  <c r="O51" i="2"/>
  <c r="N51" i="2"/>
  <c r="M51" i="2"/>
  <c r="L51" i="2"/>
  <c r="O50" i="2"/>
  <c r="N50" i="2"/>
  <c r="M50" i="2"/>
  <c r="L50" i="2"/>
  <c r="O48" i="2"/>
  <c r="N48" i="2"/>
  <c r="M48" i="2"/>
  <c r="L48" i="2"/>
  <c r="O47" i="2"/>
  <c r="N47" i="2"/>
  <c r="M47" i="2"/>
  <c r="L47" i="2"/>
  <c r="O46" i="2"/>
  <c r="N46" i="2"/>
  <c r="M46" i="2"/>
  <c r="L46" i="2"/>
  <c r="O45" i="2"/>
  <c r="N45" i="2"/>
  <c r="M45" i="2"/>
  <c r="L45" i="2"/>
  <c r="O43" i="2"/>
  <c r="N43" i="2"/>
  <c r="M43" i="2"/>
  <c r="L43" i="2"/>
  <c r="O42" i="2"/>
  <c r="N42" i="2"/>
  <c r="M42" i="2"/>
  <c r="L42" i="2"/>
  <c r="O41" i="2"/>
  <c r="N41" i="2"/>
  <c r="M41" i="2"/>
  <c r="L41" i="2"/>
  <c r="O40" i="2"/>
  <c r="N40" i="2"/>
  <c r="M40" i="2"/>
  <c r="L40" i="2"/>
  <c r="O39" i="2"/>
  <c r="N39" i="2"/>
  <c r="M39" i="2"/>
  <c r="L39" i="2"/>
  <c r="O38" i="2"/>
  <c r="N38" i="2"/>
  <c r="M38" i="2"/>
  <c r="L38" i="2"/>
  <c r="O37" i="2"/>
  <c r="N37" i="2"/>
  <c r="M37" i="2"/>
  <c r="L37" i="2"/>
  <c r="O36" i="2"/>
  <c r="N36" i="2"/>
  <c r="M36" i="2"/>
  <c r="L36" i="2"/>
  <c r="O35" i="2"/>
  <c r="N35" i="2"/>
  <c r="M35" i="2"/>
  <c r="L35" i="2"/>
  <c r="O34" i="2"/>
  <c r="N34" i="2"/>
  <c r="M34" i="2"/>
  <c r="L34" i="2"/>
  <c r="O33" i="2"/>
  <c r="N33" i="2"/>
  <c r="M33" i="2"/>
  <c r="L33" i="2"/>
  <c r="O32" i="2"/>
  <c r="N32" i="2"/>
  <c r="M32" i="2"/>
  <c r="L32" i="2"/>
  <c r="O31" i="2"/>
  <c r="N31" i="2"/>
  <c r="M31" i="2"/>
  <c r="L31" i="2"/>
  <c r="O30" i="2"/>
  <c r="N30" i="2"/>
  <c r="M30" i="2"/>
  <c r="L30" i="2"/>
  <c r="O29" i="2"/>
  <c r="N29" i="2"/>
  <c r="M29" i="2"/>
  <c r="L29" i="2"/>
  <c r="O28" i="2"/>
  <c r="N28" i="2"/>
  <c r="M28" i="2"/>
  <c r="L28" i="2"/>
  <c r="O27" i="2"/>
  <c r="N27" i="2"/>
  <c r="M27" i="2"/>
  <c r="L27" i="2"/>
  <c r="O26" i="2"/>
  <c r="N26" i="2"/>
  <c r="M26" i="2"/>
  <c r="L26" i="2"/>
  <c r="O25" i="2"/>
  <c r="N25" i="2"/>
  <c r="M25" i="2"/>
  <c r="L25" i="2"/>
  <c r="O24" i="2"/>
  <c r="N24" i="2"/>
  <c r="M24" i="2"/>
  <c r="L24" i="2"/>
  <c r="O23" i="2"/>
  <c r="N23" i="2"/>
  <c r="M23" i="2"/>
  <c r="L23" i="2"/>
  <c r="O22" i="2"/>
  <c r="N22" i="2"/>
  <c r="M22" i="2"/>
  <c r="L22" i="2"/>
  <c r="O21" i="2"/>
  <c r="N21" i="2"/>
  <c r="M21" i="2"/>
  <c r="L21" i="2"/>
  <c r="O20" i="2"/>
  <c r="N20" i="2"/>
  <c r="M20" i="2"/>
  <c r="L20" i="2"/>
  <c r="O19" i="2"/>
  <c r="N19" i="2"/>
  <c r="M19" i="2"/>
  <c r="L19" i="2"/>
  <c r="O17" i="2"/>
  <c r="N17" i="2"/>
  <c r="M17" i="2"/>
  <c r="L17" i="2"/>
  <c r="O16" i="2"/>
  <c r="N16" i="2"/>
  <c r="M16" i="2"/>
  <c r="L16" i="2"/>
  <c r="O15" i="2"/>
  <c r="N15" i="2"/>
  <c r="M15" i="2"/>
  <c r="L15" i="2"/>
  <c r="O14" i="2"/>
  <c r="N14" i="2"/>
  <c r="M14" i="2"/>
  <c r="L14" i="2"/>
  <c r="O13" i="2"/>
  <c r="N13" i="2"/>
  <c r="M13" i="2"/>
  <c r="L13" i="2"/>
  <c r="O12" i="2"/>
  <c r="N12" i="2"/>
  <c r="M12" i="2"/>
  <c r="L12" i="2"/>
  <c r="O11" i="2"/>
  <c r="N11" i="2"/>
  <c r="M11" i="2"/>
  <c r="L11" i="2"/>
  <c r="O9" i="2"/>
  <c r="N9" i="2"/>
  <c r="M9" i="2"/>
  <c r="L9" i="2"/>
  <c r="O8" i="2"/>
  <c r="N8" i="2"/>
  <c r="M8" i="2"/>
  <c r="L8" i="2"/>
  <c r="J83" i="2"/>
  <c r="I83" i="2"/>
  <c r="J82" i="2"/>
  <c r="I82" i="2"/>
  <c r="J81" i="2"/>
  <c r="I81" i="2"/>
  <c r="J80" i="2"/>
  <c r="I80" i="2"/>
  <c r="J79" i="2"/>
  <c r="I79" i="2"/>
  <c r="J78" i="2"/>
  <c r="I78" i="2"/>
  <c r="J77" i="2"/>
  <c r="I77" i="2"/>
  <c r="J76" i="2"/>
  <c r="I76" i="2"/>
  <c r="J75" i="2"/>
  <c r="I75" i="2"/>
  <c r="J74" i="2"/>
  <c r="I74" i="2"/>
  <c r="J73" i="2"/>
  <c r="I73" i="2"/>
  <c r="J72" i="2"/>
  <c r="I72" i="2"/>
  <c r="J71" i="2"/>
  <c r="I71" i="2"/>
  <c r="J70" i="2"/>
  <c r="I70" i="2"/>
  <c r="J69" i="2"/>
  <c r="I69" i="2"/>
  <c r="J68" i="2"/>
  <c r="I68" i="2"/>
  <c r="J67" i="2"/>
  <c r="I67" i="2"/>
  <c r="J66" i="2"/>
  <c r="I66" i="2"/>
  <c r="J65" i="2"/>
  <c r="I65" i="2"/>
  <c r="J64" i="2"/>
  <c r="I64" i="2"/>
  <c r="J62" i="2"/>
  <c r="I62" i="2"/>
  <c r="J61" i="2"/>
  <c r="I61" i="2"/>
  <c r="J59" i="2"/>
  <c r="I59" i="2"/>
  <c r="J58" i="2"/>
  <c r="I58" i="2"/>
  <c r="J57" i="2"/>
  <c r="I57" i="2"/>
  <c r="J56" i="2"/>
  <c r="I56" i="2"/>
  <c r="J54" i="2"/>
  <c r="I54" i="2"/>
  <c r="J53" i="2"/>
  <c r="I53" i="2"/>
  <c r="J52" i="2"/>
  <c r="I52" i="2"/>
  <c r="J51" i="2"/>
  <c r="I51" i="2"/>
  <c r="J50" i="2"/>
  <c r="I50" i="2"/>
  <c r="J48" i="2"/>
  <c r="I48" i="2"/>
  <c r="J47" i="2"/>
  <c r="I47" i="2"/>
  <c r="J46" i="2"/>
  <c r="I46" i="2"/>
  <c r="J45" i="2"/>
  <c r="I45" i="2"/>
  <c r="J43" i="2"/>
  <c r="I43" i="2"/>
  <c r="J42" i="2"/>
  <c r="I42" i="2"/>
  <c r="J41" i="2"/>
  <c r="I41" i="2"/>
  <c r="J40" i="2"/>
  <c r="I40" i="2"/>
  <c r="J39" i="2"/>
  <c r="I39" i="2"/>
  <c r="J38" i="2"/>
  <c r="I38" i="2"/>
  <c r="J37" i="2"/>
  <c r="I37" i="2"/>
  <c r="J36" i="2"/>
  <c r="I36" i="2"/>
  <c r="J35" i="2"/>
  <c r="I35" i="2"/>
  <c r="J34" i="2"/>
  <c r="I34" i="2"/>
  <c r="J33" i="2"/>
  <c r="I33" i="2"/>
  <c r="J32" i="2"/>
  <c r="I32" i="2"/>
  <c r="J31" i="2"/>
  <c r="I31" i="2"/>
  <c r="J30" i="2"/>
  <c r="I30" i="2"/>
  <c r="J29" i="2"/>
  <c r="I29" i="2"/>
  <c r="J28" i="2"/>
  <c r="I28" i="2"/>
  <c r="J27" i="2"/>
  <c r="I27" i="2"/>
  <c r="J26" i="2"/>
  <c r="I26" i="2"/>
  <c r="J25" i="2"/>
  <c r="I25" i="2"/>
  <c r="J24" i="2"/>
  <c r="I24" i="2"/>
  <c r="J23" i="2"/>
  <c r="I23" i="2"/>
  <c r="J22" i="2"/>
  <c r="I22" i="2"/>
  <c r="J21" i="2"/>
  <c r="I21" i="2"/>
  <c r="J20" i="2"/>
  <c r="I20" i="2"/>
  <c r="J19" i="2"/>
  <c r="I19" i="2"/>
  <c r="J17" i="2"/>
  <c r="I17" i="2"/>
  <c r="J16" i="2"/>
  <c r="I16" i="2"/>
  <c r="J15" i="2"/>
  <c r="I15" i="2"/>
  <c r="J14" i="2"/>
  <c r="I14" i="2"/>
  <c r="J13" i="2"/>
  <c r="I13" i="2"/>
  <c r="J12" i="2"/>
  <c r="I12" i="2"/>
  <c r="J11" i="2"/>
  <c r="I11" i="2"/>
  <c r="J9" i="2"/>
  <c r="I9" i="2"/>
  <c r="J8" i="2"/>
  <c r="I8" i="2"/>
  <c r="G9" i="2"/>
  <c r="G11" i="2"/>
  <c r="G12" i="2"/>
  <c r="G13" i="2"/>
  <c r="G14" i="2"/>
  <c r="G15" i="2"/>
  <c r="G16" i="2"/>
  <c r="G17" i="2"/>
  <c r="G19" i="2"/>
  <c r="G20" i="2"/>
  <c r="G21" i="2"/>
  <c r="G22" i="2"/>
  <c r="G23" i="2"/>
  <c r="G24" i="2"/>
  <c r="G25" i="2"/>
  <c r="G26" i="2"/>
  <c r="G27" i="2"/>
  <c r="G28" i="2"/>
  <c r="G29" i="2"/>
  <c r="G30" i="2"/>
  <c r="G31" i="2"/>
  <c r="G32" i="2"/>
  <c r="G33" i="2"/>
  <c r="G34" i="2"/>
  <c r="G35" i="2"/>
  <c r="G36" i="2"/>
  <c r="G37" i="2"/>
  <c r="G38" i="2"/>
  <c r="G39" i="2"/>
  <c r="G40" i="2"/>
  <c r="G41" i="2"/>
  <c r="G42" i="2"/>
  <c r="G43" i="2"/>
  <c r="G45" i="2"/>
  <c r="G46" i="2"/>
  <c r="G47" i="2"/>
  <c r="G48" i="2"/>
  <c r="G50" i="2"/>
  <c r="G51" i="2"/>
  <c r="G52" i="2"/>
  <c r="G53" i="2"/>
  <c r="G54" i="2"/>
  <c r="G56" i="2"/>
  <c r="G57" i="2"/>
  <c r="G58" i="2"/>
  <c r="G59" i="2"/>
  <c r="G61" i="2"/>
  <c r="G62" i="2"/>
  <c r="G64" i="2"/>
  <c r="G65" i="2"/>
  <c r="G66" i="2"/>
  <c r="G67" i="2"/>
  <c r="G68" i="2"/>
  <c r="G69" i="2"/>
  <c r="G70" i="2"/>
  <c r="G71" i="2"/>
  <c r="G72" i="2"/>
  <c r="G73" i="2"/>
  <c r="G74" i="2"/>
  <c r="G75" i="2"/>
  <c r="G76" i="2"/>
  <c r="G77" i="2"/>
  <c r="G78" i="2"/>
  <c r="G79" i="2"/>
  <c r="G80" i="2"/>
  <c r="G81" i="2"/>
  <c r="G82" i="2"/>
  <c r="G83" i="2"/>
  <c r="G8" i="2"/>
  <c r="AD1" i="1"/>
  <c r="H9" i="2"/>
  <c r="H11" i="2"/>
  <c r="H12" i="2"/>
  <c r="H13" i="2"/>
  <c r="H14" i="2"/>
  <c r="H15" i="2"/>
  <c r="H16" i="2"/>
  <c r="H17" i="2"/>
  <c r="H19" i="2"/>
  <c r="H20" i="2"/>
  <c r="H21" i="2"/>
  <c r="H22" i="2"/>
  <c r="H23" i="2"/>
  <c r="H24" i="2"/>
  <c r="H25" i="2"/>
  <c r="H26" i="2"/>
  <c r="H27" i="2"/>
  <c r="H28" i="2"/>
  <c r="H29" i="2"/>
  <c r="H30" i="2"/>
  <c r="H31" i="2"/>
  <c r="H32" i="2"/>
  <c r="H33" i="2"/>
  <c r="H34" i="2"/>
  <c r="H35" i="2"/>
  <c r="H36" i="2"/>
  <c r="H37" i="2"/>
  <c r="H38" i="2"/>
  <c r="H39" i="2"/>
  <c r="H40" i="2"/>
  <c r="H41" i="2"/>
  <c r="H42" i="2"/>
  <c r="H43" i="2"/>
  <c r="H45" i="2"/>
  <c r="H46" i="2"/>
  <c r="H47" i="2"/>
  <c r="H48" i="2"/>
  <c r="H50" i="2"/>
  <c r="H51" i="2"/>
  <c r="H52" i="2"/>
  <c r="H53" i="2"/>
  <c r="H54" i="2"/>
  <c r="H56" i="2"/>
  <c r="H57" i="2"/>
  <c r="H58" i="2"/>
  <c r="H59" i="2"/>
  <c r="H61" i="2"/>
  <c r="H62" i="2"/>
  <c r="H64" i="2"/>
  <c r="H65" i="2"/>
  <c r="H66" i="2"/>
  <c r="H67" i="2"/>
  <c r="H68" i="2"/>
  <c r="H69" i="2"/>
  <c r="H70" i="2"/>
  <c r="H71" i="2"/>
  <c r="H72" i="2"/>
  <c r="H73" i="2"/>
  <c r="H74" i="2"/>
  <c r="H75" i="2"/>
  <c r="H76" i="2"/>
  <c r="H77" i="2"/>
  <c r="H78" i="2"/>
  <c r="H79" i="2"/>
  <c r="H80" i="2"/>
  <c r="H81" i="2"/>
  <c r="H82" i="2"/>
  <c r="H83" i="2"/>
  <c r="H8" i="2"/>
  <c r="CL61" i="2" l="1"/>
  <c r="CQ61" i="2" s="1"/>
  <c r="CK61" i="2"/>
  <c r="CP61" i="2" s="1"/>
  <c r="CJ61" i="2"/>
  <c r="CO61" i="2" s="1"/>
  <c r="CI61" i="2"/>
  <c r="CN61" i="2" s="1"/>
  <c r="CG61" i="2"/>
  <c r="CF61" i="2"/>
  <c r="CE61" i="2"/>
  <c r="CD61" i="2"/>
  <c r="CB61" i="2"/>
  <c r="CA61" i="2"/>
  <c r="BZ61" i="2"/>
  <c r="BY61" i="2"/>
  <c r="BW61" i="2"/>
  <c r="BV61" i="2"/>
  <c r="BU61" i="2"/>
  <c r="BT61" i="2"/>
  <c r="BS61" i="2"/>
  <c r="BR61" i="2"/>
  <c r="BQ61" i="2"/>
  <c r="BP61" i="2"/>
  <c r="AT83" i="2" l="1"/>
  <c r="AT82" i="2"/>
  <c r="AT81" i="2"/>
  <c r="AT80" i="2"/>
  <c r="AT79" i="2"/>
  <c r="AT78" i="2"/>
  <c r="AT77" i="2"/>
  <c r="AT76" i="2"/>
  <c r="AT75" i="2"/>
  <c r="AT74" i="2"/>
  <c r="AT73" i="2"/>
  <c r="AT72" i="2"/>
  <c r="AT71" i="2"/>
  <c r="AT70" i="2"/>
  <c r="AT69" i="2"/>
  <c r="AT68" i="2"/>
  <c r="AT67" i="2"/>
  <c r="AT66" i="2"/>
  <c r="AT65" i="2"/>
  <c r="AT64" i="2"/>
  <c r="AT62" i="2"/>
  <c r="AT61" i="2"/>
  <c r="AT59" i="2"/>
  <c r="AT58" i="2"/>
  <c r="AT57" i="2"/>
  <c r="AT56" i="2"/>
  <c r="AT54" i="2"/>
  <c r="AT53" i="2"/>
  <c r="AT52" i="2"/>
  <c r="AT51" i="2"/>
  <c r="AT50" i="2"/>
  <c r="AT48" i="2"/>
  <c r="AT47" i="2"/>
  <c r="AT46" i="2"/>
  <c r="AT45" i="2"/>
  <c r="AT43" i="2"/>
  <c r="AT42" i="2"/>
  <c r="AT41" i="2"/>
  <c r="AT40" i="2"/>
  <c r="AT39" i="2"/>
  <c r="AT38" i="2"/>
  <c r="AT37" i="2"/>
  <c r="AT36" i="2"/>
  <c r="AT35" i="2"/>
  <c r="AT34" i="2"/>
  <c r="AT33" i="2"/>
  <c r="AT32" i="2"/>
  <c r="AT31" i="2"/>
  <c r="AT30" i="2"/>
  <c r="AT29" i="2"/>
  <c r="AT28" i="2"/>
  <c r="AT27" i="2"/>
  <c r="AT26" i="2"/>
  <c r="AT25" i="2"/>
  <c r="AT24" i="2"/>
  <c r="AT23" i="2"/>
  <c r="AT22" i="2"/>
  <c r="AT21" i="2"/>
  <c r="AT20" i="2"/>
  <c r="AT19" i="2"/>
  <c r="AT17" i="2"/>
  <c r="AT16" i="2"/>
  <c r="AT15" i="2"/>
  <c r="AT14" i="2"/>
  <c r="AT13" i="2"/>
  <c r="AT12" i="2"/>
  <c r="AT11" i="2"/>
  <c r="AT9" i="2"/>
  <c r="AO83" i="2"/>
  <c r="AO82" i="2"/>
  <c r="AO81" i="2"/>
  <c r="AO80" i="2"/>
  <c r="AO79" i="2"/>
  <c r="AO78" i="2"/>
  <c r="AO77" i="2"/>
  <c r="AO76" i="2"/>
  <c r="AO75" i="2"/>
  <c r="AO74" i="2"/>
  <c r="AO73" i="2"/>
  <c r="AO72" i="2"/>
  <c r="AO71" i="2"/>
  <c r="AO70" i="2"/>
  <c r="AO69" i="2"/>
  <c r="AO68" i="2"/>
  <c r="AO67" i="2"/>
  <c r="AO66" i="2"/>
  <c r="AO65" i="2"/>
  <c r="AO64" i="2"/>
  <c r="AO62" i="2"/>
  <c r="AO61" i="2"/>
  <c r="AO59" i="2"/>
  <c r="AO58" i="2"/>
  <c r="AO57" i="2"/>
  <c r="AO56" i="2"/>
  <c r="AO54" i="2"/>
  <c r="AO53" i="2"/>
  <c r="AO52" i="2"/>
  <c r="AO51" i="2"/>
  <c r="AO50" i="2"/>
  <c r="AO48" i="2"/>
  <c r="AO47" i="2"/>
  <c r="AO46" i="2"/>
  <c r="AO45" i="2"/>
  <c r="AO43" i="2"/>
  <c r="AO42" i="2"/>
  <c r="AO41" i="2"/>
  <c r="AO40" i="2"/>
  <c r="AO39" i="2"/>
  <c r="AO38" i="2"/>
  <c r="AO37" i="2"/>
  <c r="AO36" i="2"/>
  <c r="AO35" i="2"/>
  <c r="AO34" i="2"/>
  <c r="AO33" i="2"/>
  <c r="AO32" i="2"/>
  <c r="AO31" i="2"/>
  <c r="AO30" i="2"/>
  <c r="AO29" i="2"/>
  <c r="AO28" i="2"/>
  <c r="AO27" i="2"/>
  <c r="AO26" i="2"/>
  <c r="AO25" i="2"/>
  <c r="AO24" i="2"/>
  <c r="AO23" i="2"/>
  <c r="AO22" i="2"/>
  <c r="AO21" i="2"/>
  <c r="AO20" i="2"/>
  <c r="AO19" i="2"/>
  <c r="AO17" i="2"/>
  <c r="AO16" i="2"/>
  <c r="AO15" i="2"/>
  <c r="AO14" i="2"/>
  <c r="AO13" i="2"/>
  <c r="AO12" i="2"/>
  <c r="AO11" i="2"/>
  <c r="AO9" i="2"/>
  <c r="AJ83" i="2"/>
  <c r="AJ82" i="2"/>
  <c r="AJ81" i="2"/>
  <c r="AJ80" i="2"/>
  <c r="AJ79" i="2"/>
  <c r="AJ78" i="2"/>
  <c r="AJ77" i="2"/>
  <c r="AJ76" i="2"/>
  <c r="AJ75" i="2"/>
  <c r="AJ74" i="2"/>
  <c r="AJ73" i="2"/>
  <c r="AJ72" i="2"/>
  <c r="AJ71" i="2"/>
  <c r="AJ70" i="2"/>
  <c r="AJ69" i="2"/>
  <c r="AJ68" i="2"/>
  <c r="AJ67" i="2"/>
  <c r="AJ66" i="2"/>
  <c r="AJ65" i="2"/>
  <c r="AJ64" i="2"/>
  <c r="AJ62" i="2"/>
  <c r="AJ61" i="2"/>
  <c r="AJ59" i="2"/>
  <c r="AJ58" i="2"/>
  <c r="AJ57" i="2"/>
  <c r="AJ56" i="2"/>
  <c r="AJ54" i="2"/>
  <c r="AJ53" i="2"/>
  <c r="AJ52" i="2"/>
  <c r="AJ51" i="2"/>
  <c r="AJ50" i="2"/>
  <c r="AJ48" i="2"/>
  <c r="AJ47" i="2"/>
  <c r="AJ46" i="2"/>
  <c r="AJ45" i="2"/>
  <c r="AJ43" i="2"/>
  <c r="AJ42" i="2"/>
  <c r="AJ41" i="2"/>
  <c r="AJ40" i="2"/>
  <c r="AJ39" i="2"/>
  <c r="AJ38" i="2"/>
  <c r="AJ37" i="2"/>
  <c r="AJ36" i="2"/>
  <c r="AJ35" i="2"/>
  <c r="AJ34" i="2"/>
  <c r="AJ33" i="2"/>
  <c r="AJ32" i="2"/>
  <c r="AJ31" i="2"/>
  <c r="AJ30" i="2"/>
  <c r="AJ29" i="2"/>
  <c r="AJ28" i="2"/>
  <c r="AJ27" i="2"/>
  <c r="AJ26" i="2"/>
  <c r="AJ25" i="2"/>
  <c r="AJ24" i="2"/>
  <c r="AJ23" i="2"/>
  <c r="AJ22" i="2"/>
  <c r="AJ21" i="2"/>
  <c r="AJ20" i="2"/>
  <c r="AJ19" i="2"/>
  <c r="AJ17" i="2"/>
  <c r="AJ16" i="2"/>
  <c r="AJ15" i="2"/>
  <c r="AJ14" i="2"/>
  <c r="AJ13" i="2"/>
  <c r="AJ12" i="2"/>
  <c r="AJ11" i="2"/>
  <c r="AJ9" i="2"/>
  <c r="Z83" i="2"/>
  <c r="AE83" i="2" s="1"/>
  <c r="Z82" i="2"/>
  <c r="AE82" i="2" s="1"/>
  <c r="Z81" i="2"/>
  <c r="AE81" i="2" s="1"/>
  <c r="Z80" i="2"/>
  <c r="AE80" i="2" s="1"/>
  <c r="Z79" i="2"/>
  <c r="AE79" i="2" s="1"/>
  <c r="Z78" i="2"/>
  <c r="AE78" i="2" s="1"/>
  <c r="Z77" i="2"/>
  <c r="AE77" i="2" s="1"/>
  <c r="Z76" i="2"/>
  <c r="AE76" i="2" s="1"/>
  <c r="Z75" i="2"/>
  <c r="AE75" i="2" s="1"/>
  <c r="Z74" i="2"/>
  <c r="AE74" i="2" s="1"/>
  <c r="Z73" i="2"/>
  <c r="AE73" i="2" s="1"/>
  <c r="Z72" i="2"/>
  <c r="AE72" i="2" s="1"/>
  <c r="Z71" i="2"/>
  <c r="AE71" i="2" s="1"/>
  <c r="Z70" i="2"/>
  <c r="AE70" i="2" s="1"/>
  <c r="Z69" i="2"/>
  <c r="AE69" i="2" s="1"/>
  <c r="Z68" i="2"/>
  <c r="AE68" i="2" s="1"/>
  <c r="Z67" i="2"/>
  <c r="AE67" i="2" s="1"/>
  <c r="Z66" i="2"/>
  <c r="AE66" i="2" s="1"/>
  <c r="Z65" i="2"/>
  <c r="AE65" i="2" s="1"/>
  <c r="Z64" i="2"/>
  <c r="AE64" i="2" s="1"/>
  <c r="Z62" i="2"/>
  <c r="AE62" i="2" s="1"/>
  <c r="Z61" i="2"/>
  <c r="Z59" i="2"/>
  <c r="AE59" i="2" s="1"/>
  <c r="Z58" i="2"/>
  <c r="AE58" i="2" s="1"/>
  <c r="Z57" i="2"/>
  <c r="AE57" i="2" s="1"/>
  <c r="Z56" i="2"/>
  <c r="AE56" i="2" s="1"/>
  <c r="Z54" i="2"/>
  <c r="AE54" i="2" s="1"/>
  <c r="Z53" i="2"/>
  <c r="AE53" i="2" s="1"/>
  <c r="Z52" i="2"/>
  <c r="AE52" i="2" s="1"/>
  <c r="Z51" i="2"/>
  <c r="AE51" i="2" s="1"/>
  <c r="Z50" i="2"/>
  <c r="AE50" i="2" s="1"/>
  <c r="Z48" i="2"/>
  <c r="AE48" i="2" s="1"/>
  <c r="Z46" i="2"/>
  <c r="AE46" i="2" s="1"/>
  <c r="Z45" i="2"/>
  <c r="AE45" i="2" s="1"/>
  <c r="Z43" i="2"/>
  <c r="AE43" i="2" s="1"/>
  <c r="Z42" i="2"/>
  <c r="AE42" i="2" s="1"/>
  <c r="Z41" i="2"/>
  <c r="AE41" i="2" s="1"/>
  <c r="Z40" i="2"/>
  <c r="AE40" i="2" s="1"/>
  <c r="Z39" i="2"/>
  <c r="AE39" i="2" s="1"/>
  <c r="Z38" i="2"/>
  <c r="AE38" i="2" s="1"/>
  <c r="Z37" i="2"/>
  <c r="AE37" i="2" s="1"/>
  <c r="Z36" i="2"/>
  <c r="AE36" i="2" s="1"/>
  <c r="Z35" i="2"/>
  <c r="AE35" i="2" s="1"/>
  <c r="Z34" i="2"/>
  <c r="AE34" i="2" s="1"/>
  <c r="Z33" i="2"/>
  <c r="AE33" i="2" s="1"/>
  <c r="Z32" i="2"/>
  <c r="AE32" i="2" s="1"/>
  <c r="Z31" i="2"/>
  <c r="AE31" i="2" s="1"/>
  <c r="Z30" i="2"/>
  <c r="AE30" i="2" s="1"/>
  <c r="Z29" i="2"/>
  <c r="AE29" i="2" s="1"/>
  <c r="Z28" i="2"/>
  <c r="AE28" i="2" s="1"/>
  <c r="Z27" i="2"/>
  <c r="AE27" i="2" s="1"/>
  <c r="Z26" i="2"/>
  <c r="AE26" i="2" s="1"/>
  <c r="Z25" i="2"/>
  <c r="AE25" i="2" s="1"/>
  <c r="Z24" i="2"/>
  <c r="AE24" i="2" s="1"/>
  <c r="Z22" i="2"/>
  <c r="AE22" i="2" s="1"/>
  <c r="Z21" i="2"/>
  <c r="AE21" i="2" s="1"/>
  <c r="Z20" i="2"/>
  <c r="AE20" i="2" s="1"/>
  <c r="Z19" i="2"/>
  <c r="AE19" i="2" s="1"/>
  <c r="Z17" i="2"/>
  <c r="AE17" i="2" s="1"/>
  <c r="Z16" i="2"/>
  <c r="AE16" i="2" s="1"/>
  <c r="Z15" i="2"/>
  <c r="AE15" i="2" s="1"/>
  <c r="Z14" i="2"/>
  <c r="AE14" i="2" s="1"/>
  <c r="Z13" i="2"/>
  <c r="AE13" i="2" s="1"/>
  <c r="Z12" i="2"/>
  <c r="AE12" i="2" s="1"/>
  <c r="Z11" i="2"/>
  <c r="AE11" i="2" s="1"/>
  <c r="Z9" i="2"/>
  <c r="AE9" i="2" s="1"/>
  <c r="U83" i="2"/>
  <c r="U82" i="2"/>
  <c r="U81" i="2"/>
  <c r="U80" i="2"/>
  <c r="U79" i="2"/>
  <c r="U78" i="2"/>
  <c r="U77" i="2"/>
  <c r="U76" i="2"/>
  <c r="U75" i="2"/>
  <c r="U74" i="2"/>
  <c r="U73" i="2"/>
  <c r="U72" i="2"/>
  <c r="U71" i="2"/>
  <c r="U70" i="2"/>
  <c r="U69" i="2"/>
  <c r="U68" i="2"/>
  <c r="U67" i="2"/>
  <c r="U66" i="2"/>
  <c r="U65" i="2"/>
  <c r="U64" i="2"/>
  <c r="U62" i="2"/>
  <c r="U61" i="2"/>
  <c r="U59" i="2"/>
  <c r="AE61" i="2" l="1"/>
  <c r="CL83" i="2"/>
  <c r="CQ83" i="2" s="1"/>
  <c r="CK83" i="2"/>
  <c r="CP83" i="2" s="1"/>
  <c r="CJ83" i="2"/>
  <c r="CO83" i="2" s="1"/>
  <c r="CI83" i="2"/>
  <c r="CN83" i="2" s="1"/>
  <c r="CG83" i="2"/>
  <c r="CF83" i="2"/>
  <c r="CE83" i="2"/>
  <c r="CD83" i="2"/>
  <c r="CB83" i="2"/>
  <c r="CA83" i="2"/>
  <c r="BZ83" i="2"/>
  <c r="BY83" i="2"/>
  <c r="BW83" i="2"/>
  <c r="BV83" i="2"/>
  <c r="BU83" i="2"/>
  <c r="BT83" i="2"/>
  <c r="BS83" i="2"/>
  <c r="BR83" i="2"/>
  <c r="BQ83" i="2"/>
  <c r="BP83" i="2"/>
  <c r="BM83" i="2"/>
  <c r="BL83" i="2"/>
  <c r="BK83" i="2"/>
  <c r="BJ83" i="2"/>
  <c r="AI83" i="2"/>
  <c r="AH83" i="2"/>
  <c r="AG83" i="2"/>
  <c r="AF83" i="2"/>
  <c r="BD83" i="2"/>
  <c r="BI83" i="2" s="1"/>
  <c r="AY83" i="2"/>
  <c r="P83" i="2"/>
  <c r="K83" i="2"/>
  <c r="BO83" i="2" s="1"/>
  <c r="F83" i="2"/>
  <c r="BN83" i="2" s="1"/>
  <c r="CL82" i="2"/>
  <c r="CQ82" i="2" s="1"/>
  <c r="CK82" i="2"/>
  <c r="CP82" i="2" s="1"/>
  <c r="CJ82" i="2"/>
  <c r="CO82" i="2" s="1"/>
  <c r="CI82" i="2"/>
  <c r="CN82" i="2" s="1"/>
  <c r="CG82" i="2"/>
  <c r="CF82" i="2"/>
  <c r="CE82" i="2"/>
  <c r="CD82" i="2"/>
  <c r="CB82" i="2"/>
  <c r="CA82" i="2"/>
  <c r="BZ82" i="2"/>
  <c r="BY82" i="2"/>
  <c r="BW82" i="2"/>
  <c r="BV82" i="2"/>
  <c r="BU82" i="2"/>
  <c r="BT82" i="2"/>
  <c r="BS82" i="2"/>
  <c r="BR82" i="2"/>
  <c r="BQ82" i="2"/>
  <c r="BP82" i="2"/>
  <c r="BM82" i="2"/>
  <c r="BL82" i="2"/>
  <c r="BK82" i="2"/>
  <c r="BJ82" i="2"/>
  <c r="AI82" i="2"/>
  <c r="AH82" i="2"/>
  <c r="AG82" i="2"/>
  <c r="AF82" i="2"/>
  <c r="BD82" i="2"/>
  <c r="BI82" i="2" s="1"/>
  <c r="AY82" i="2"/>
  <c r="P82" i="2"/>
  <c r="K82" i="2"/>
  <c r="BO82" i="2" s="1"/>
  <c r="F82" i="2"/>
  <c r="BN82" i="2" s="1"/>
  <c r="CL81" i="2"/>
  <c r="CQ81" i="2" s="1"/>
  <c r="CK81" i="2"/>
  <c r="CP81" i="2" s="1"/>
  <c r="CJ81" i="2"/>
  <c r="CO81" i="2" s="1"/>
  <c r="CI81" i="2"/>
  <c r="CN81" i="2" s="1"/>
  <c r="CG81" i="2"/>
  <c r="CF81" i="2"/>
  <c r="CE81" i="2"/>
  <c r="CD81" i="2"/>
  <c r="CB81" i="2"/>
  <c r="CA81" i="2"/>
  <c r="BZ81" i="2"/>
  <c r="BY81" i="2"/>
  <c r="BW81" i="2"/>
  <c r="BV81" i="2"/>
  <c r="BU81" i="2"/>
  <c r="BT81" i="2"/>
  <c r="BS81" i="2"/>
  <c r="BR81" i="2"/>
  <c r="BQ81" i="2"/>
  <c r="BP81" i="2"/>
  <c r="BM81" i="2"/>
  <c r="BL81" i="2"/>
  <c r="BK81" i="2"/>
  <c r="BJ81" i="2"/>
  <c r="AI81" i="2"/>
  <c r="AH81" i="2"/>
  <c r="AG81" i="2"/>
  <c r="AF81" i="2"/>
  <c r="BD81" i="2"/>
  <c r="BI81" i="2" s="1"/>
  <c r="AY81" i="2"/>
  <c r="P81" i="2"/>
  <c r="K81" i="2"/>
  <c r="BO81" i="2" s="1"/>
  <c r="F81" i="2"/>
  <c r="BN81" i="2" s="1"/>
  <c r="CL80" i="2"/>
  <c r="CQ80" i="2" s="1"/>
  <c r="CK80" i="2"/>
  <c r="CP80" i="2" s="1"/>
  <c r="CJ80" i="2"/>
  <c r="CO80" i="2" s="1"/>
  <c r="CI80" i="2"/>
  <c r="CN80" i="2" s="1"/>
  <c r="CG80" i="2"/>
  <c r="CF80" i="2"/>
  <c r="CE80" i="2"/>
  <c r="CD80" i="2"/>
  <c r="CB80" i="2"/>
  <c r="CA80" i="2"/>
  <c r="BZ80" i="2"/>
  <c r="BY80" i="2"/>
  <c r="BW80" i="2"/>
  <c r="BV80" i="2"/>
  <c r="BU80" i="2"/>
  <c r="BT80" i="2"/>
  <c r="BS80" i="2"/>
  <c r="BR80" i="2"/>
  <c r="BQ80" i="2"/>
  <c r="BP80" i="2"/>
  <c r="BM80" i="2"/>
  <c r="BL80" i="2"/>
  <c r="BK80" i="2"/>
  <c r="BJ80" i="2"/>
  <c r="AI80" i="2"/>
  <c r="AH80" i="2"/>
  <c r="AG80" i="2"/>
  <c r="AF80" i="2"/>
  <c r="BD80" i="2"/>
  <c r="BI80" i="2" s="1"/>
  <c r="AY80" i="2"/>
  <c r="P80" i="2"/>
  <c r="K80" i="2"/>
  <c r="BO80" i="2" s="1"/>
  <c r="F80" i="2"/>
  <c r="BN80" i="2" s="1"/>
  <c r="CL79" i="2"/>
  <c r="CQ79" i="2" s="1"/>
  <c r="CK79" i="2"/>
  <c r="CP79" i="2" s="1"/>
  <c r="CJ79" i="2"/>
  <c r="CO79" i="2" s="1"/>
  <c r="CI79" i="2"/>
  <c r="CN79" i="2" s="1"/>
  <c r="CG79" i="2"/>
  <c r="CF79" i="2"/>
  <c r="CE79" i="2"/>
  <c r="CD79" i="2"/>
  <c r="CB79" i="2"/>
  <c r="CA79" i="2"/>
  <c r="BZ79" i="2"/>
  <c r="BY79" i="2"/>
  <c r="BW79" i="2"/>
  <c r="BV79" i="2"/>
  <c r="BU79" i="2"/>
  <c r="BT79" i="2"/>
  <c r="BS79" i="2"/>
  <c r="BR79" i="2"/>
  <c r="BQ79" i="2"/>
  <c r="BP79" i="2"/>
  <c r="BM79" i="2"/>
  <c r="BL79" i="2"/>
  <c r="BK79" i="2"/>
  <c r="BJ79" i="2"/>
  <c r="AI79" i="2"/>
  <c r="AH79" i="2"/>
  <c r="AG79" i="2"/>
  <c r="AF79" i="2"/>
  <c r="BD79" i="2"/>
  <c r="BI79" i="2" s="1"/>
  <c r="AY79" i="2"/>
  <c r="P79" i="2"/>
  <c r="K79" i="2"/>
  <c r="BO79" i="2" s="1"/>
  <c r="F79" i="2"/>
  <c r="BN79" i="2" s="1"/>
  <c r="CL78" i="2"/>
  <c r="CQ78" i="2" s="1"/>
  <c r="CK78" i="2"/>
  <c r="CP78" i="2" s="1"/>
  <c r="CJ78" i="2"/>
  <c r="CO78" i="2" s="1"/>
  <c r="CI78" i="2"/>
  <c r="CN78" i="2" s="1"/>
  <c r="CG78" i="2"/>
  <c r="CF78" i="2"/>
  <c r="CE78" i="2"/>
  <c r="CD78" i="2"/>
  <c r="CB78" i="2"/>
  <c r="CA78" i="2"/>
  <c r="BZ78" i="2"/>
  <c r="BY78" i="2"/>
  <c r="BW78" i="2"/>
  <c r="BV78" i="2"/>
  <c r="BU78" i="2"/>
  <c r="BT78" i="2"/>
  <c r="BS78" i="2"/>
  <c r="BR78" i="2"/>
  <c r="BQ78" i="2"/>
  <c r="BP78" i="2"/>
  <c r="BM78" i="2"/>
  <c r="BL78" i="2"/>
  <c r="BK78" i="2"/>
  <c r="BJ78" i="2"/>
  <c r="AI78" i="2"/>
  <c r="AH78" i="2"/>
  <c r="AG78" i="2"/>
  <c r="AF78" i="2"/>
  <c r="BD78" i="2"/>
  <c r="BI78" i="2" s="1"/>
  <c r="AY78" i="2"/>
  <c r="P78" i="2"/>
  <c r="K78" i="2"/>
  <c r="BO78" i="2" s="1"/>
  <c r="F78" i="2"/>
  <c r="BN78" i="2" s="1"/>
  <c r="CL77" i="2"/>
  <c r="CQ77" i="2" s="1"/>
  <c r="CK77" i="2"/>
  <c r="CP77" i="2" s="1"/>
  <c r="CJ77" i="2"/>
  <c r="CO77" i="2" s="1"/>
  <c r="CI77" i="2"/>
  <c r="CN77" i="2" s="1"/>
  <c r="CG77" i="2"/>
  <c r="CF77" i="2"/>
  <c r="CE77" i="2"/>
  <c r="CD77" i="2"/>
  <c r="CB77" i="2"/>
  <c r="CA77" i="2"/>
  <c r="BZ77" i="2"/>
  <c r="BY77" i="2"/>
  <c r="BW77" i="2"/>
  <c r="BV77" i="2"/>
  <c r="BU77" i="2"/>
  <c r="BT77" i="2"/>
  <c r="BS77" i="2"/>
  <c r="BR77" i="2"/>
  <c r="BQ77" i="2"/>
  <c r="BP77" i="2"/>
  <c r="BM77" i="2"/>
  <c r="BL77" i="2"/>
  <c r="BK77" i="2"/>
  <c r="BJ77" i="2"/>
  <c r="AI77" i="2"/>
  <c r="AH77" i="2"/>
  <c r="AG77" i="2"/>
  <c r="AF77" i="2"/>
  <c r="BD77" i="2"/>
  <c r="BI77" i="2" s="1"/>
  <c r="AY77" i="2"/>
  <c r="P77" i="2"/>
  <c r="K77" i="2"/>
  <c r="BO77" i="2" s="1"/>
  <c r="F77" i="2"/>
  <c r="BN77" i="2" s="1"/>
  <c r="CL76" i="2"/>
  <c r="CQ76" i="2" s="1"/>
  <c r="CK76" i="2"/>
  <c r="CP76" i="2" s="1"/>
  <c r="CJ76" i="2"/>
  <c r="CO76" i="2" s="1"/>
  <c r="CI76" i="2"/>
  <c r="CN76" i="2" s="1"/>
  <c r="CG76" i="2"/>
  <c r="CF76" i="2"/>
  <c r="CE76" i="2"/>
  <c r="CD76" i="2"/>
  <c r="CB76" i="2"/>
  <c r="CA76" i="2"/>
  <c r="BZ76" i="2"/>
  <c r="BY76" i="2"/>
  <c r="BW76" i="2"/>
  <c r="BV76" i="2"/>
  <c r="BU76" i="2"/>
  <c r="BT76" i="2"/>
  <c r="BS76" i="2"/>
  <c r="BR76" i="2"/>
  <c r="BQ76" i="2"/>
  <c r="BP76" i="2"/>
  <c r="BM76" i="2"/>
  <c r="BL76" i="2"/>
  <c r="BK76" i="2"/>
  <c r="BJ76" i="2"/>
  <c r="AI76" i="2"/>
  <c r="AH76" i="2"/>
  <c r="AG76" i="2"/>
  <c r="AF76" i="2"/>
  <c r="BD76" i="2"/>
  <c r="BI76" i="2" s="1"/>
  <c r="AY76" i="2"/>
  <c r="P76" i="2"/>
  <c r="K76" i="2"/>
  <c r="BO76" i="2" s="1"/>
  <c r="F76" i="2"/>
  <c r="BN76" i="2" s="1"/>
  <c r="CL75" i="2"/>
  <c r="CQ75" i="2" s="1"/>
  <c r="CK75" i="2"/>
  <c r="CP75" i="2" s="1"/>
  <c r="CJ75" i="2"/>
  <c r="CO75" i="2" s="1"/>
  <c r="CI75" i="2"/>
  <c r="CN75" i="2" s="1"/>
  <c r="CG75" i="2"/>
  <c r="CF75" i="2"/>
  <c r="CE75" i="2"/>
  <c r="CD75" i="2"/>
  <c r="CB75" i="2"/>
  <c r="CA75" i="2"/>
  <c r="BZ75" i="2"/>
  <c r="BY75" i="2"/>
  <c r="BW75" i="2"/>
  <c r="BV75" i="2"/>
  <c r="BU75" i="2"/>
  <c r="BT75" i="2"/>
  <c r="BS75" i="2"/>
  <c r="BR75" i="2"/>
  <c r="BQ75" i="2"/>
  <c r="BP75" i="2"/>
  <c r="BM75" i="2"/>
  <c r="BL75" i="2"/>
  <c r="BK75" i="2"/>
  <c r="BJ75" i="2"/>
  <c r="AI75" i="2"/>
  <c r="AH75" i="2"/>
  <c r="AG75" i="2"/>
  <c r="AF75" i="2"/>
  <c r="BD75" i="2"/>
  <c r="BI75" i="2" s="1"/>
  <c r="AY75" i="2"/>
  <c r="P75" i="2"/>
  <c r="K75" i="2"/>
  <c r="BO75" i="2" s="1"/>
  <c r="F75" i="2"/>
  <c r="BN75" i="2" s="1"/>
  <c r="CL74" i="2"/>
  <c r="CQ74" i="2" s="1"/>
  <c r="CK74" i="2"/>
  <c r="CP74" i="2" s="1"/>
  <c r="CJ74" i="2"/>
  <c r="CO74" i="2" s="1"/>
  <c r="CI74" i="2"/>
  <c r="CN74" i="2" s="1"/>
  <c r="CG74" i="2"/>
  <c r="CF74" i="2"/>
  <c r="CE74" i="2"/>
  <c r="CD74" i="2"/>
  <c r="CB74" i="2"/>
  <c r="CA74" i="2"/>
  <c r="BZ74" i="2"/>
  <c r="BY74" i="2"/>
  <c r="BW74" i="2"/>
  <c r="BV74" i="2"/>
  <c r="BU74" i="2"/>
  <c r="BT74" i="2"/>
  <c r="BS74" i="2"/>
  <c r="BR74" i="2"/>
  <c r="BQ74" i="2"/>
  <c r="BP74" i="2"/>
  <c r="BM74" i="2"/>
  <c r="BL74" i="2"/>
  <c r="BK74" i="2"/>
  <c r="BJ74" i="2"/>
  <c r="AI74" i="2"/>
  <c r="AH74" i="2"/>
  <c r="AG74" i="2"/>
  <c r="AF74" i="2"/>
  <c r="BD74" i="2"/>
  <c r="BI74" i="2" s="1"/>
  <c r="AY74" i="2"/>
  <c r="P74" i="2"/>
  <c r="K74" i="2"/>
  <c r="BO74" i="2" s="1"/>
  <c r="F74" i="2"/>
  <c r="CL73" i="2"/>
  <c r="CQ73" i="2" s="1"/>
  <c r="CK73" i="2"/>
  <c r="CP73" i="2" s="1"/>
  <c r="CJ73" i="2"/>
  <c r="CO73" i="2" s="1"/>
  <c r="CI73" i="2"/>
  <c r="CN73" i="2" s="1"/>
  <c r="CG73" i="2"/>
  <c r="CF73" i="2"/>
  <c r="CE73" i="2"/>
  <c r="CD73" i="2"/>
  <c r="CB73" i="2"/>
  <c r="CA73" i="2"/>
  <c r="BZ73" i="2"/>
  <c r="BY73" i="2"/>
  <c r="BW73" i="2"/>
  <c r="BV73" i="2"/>
  <c r="BU73" i="2"/>
  <c r="BT73" i="2"/>
  <c r="BS73" i="2"/>
  <c r="BR73" i="2"/>
  <c r="BQ73" i="2"/>
  <c r="BP73" i="2"/>
  <c r="BM73" i="2"/>
  <c r="BL73" i="2"/>
  <c r="BK73" i="2"/>
  <c r="BJ73" i="2"/>
  <c r="AI73" i="2"/>
  <c r="AH73" i="2"/>
  <c r="AG73" i="2"/>
  <c r="AF73" i="2"/>
  <c r="BD73" i="2"/>
  <c r="BI73" i="2" s="1"/>
  <c r="AY73" i="2"/>
  <c r="P73" i="2"/>
  <c r="K73" i="2"/>
  <c r="BO73" i="2" s="1"/>
  <c r="F73" i="2"/>
  <c r="BN73" i="2" s="1"/>
  <c r="CL72" i="2"/>
  <c r="CQ72" i="2" s="1"/>
  <c r="CK72" i="2"/>
  <c r="CP72" i="2" s="1"/>
  <c r="CJ72" i="2"/>
  <c r="CO72" i="2" s="1"/>
  <c r="CI72" i="2"/>
  <c r="CN72" i="2" s="1"/>
  <c r="CG72" i="2"/>
  <c r="CF72" i="2"/>
  <c r="CE72" i="2"/>
  <c r="CD72" i="2"/>
  <c r="CB72" i="2"/>
  <c r="CA72" i="2"/>
  <c r="BZ72" i="2"/>
  <c r="BY72" i="2"/>
  <c r="BW72" i="2"/>
  <c r="BV72" i="2"/>
  <c r="BU72" i="2"/>
  <c r="BT72" i="2"/>
  <c r="BS72" i="2"/>
  <c r="BR72" i="2"/>
  <c r="BQ72" i="2"/>
  <c r="BP72" i="2"/>
  <c r="BM72" i="2"/>
  <c r="BL72" i="2"/>
  <c r="BK72" i="2"/>
  <c r="BJ72" i="2"/>
  <c r="AI72" i="2"/>
  <c r="AH72" i="2"/>
  <c r="AG72" i="2"/>
  <c r="AF72" i="2"/>
  <c r="BD72" i="2"/>
  <c r="BI72" i="2" s="1"/>
  <c r="AY72" i="2"/>
  <c r="P72" i="2"/>
  <c r="K72" i="2"/>
  <c r="BO72" i="2" s="1"/>
  <c r="F72" i="2"/>
  <c r="BN72" i="2" s="1"/>
  <c r="CL71" i="2"/>
  <c r="CQ71" i="2" s="1"/>
  <c r="CK71" i="2"/>
  <c r="CP71" i="2" s="1"/>
  <c r="CJ71" i="2"/>
  <c r="CO71" i="2" s="1"/>
  <c r="CI71" i="2"/>
  <c r="CN71" i="2" s="1"/>
  <c r="CG71" i="2"/>
  <c r="CF71" i="2"/>
  <c r="CE71" i="2"/>
  <c r="CD71" i="2"/>
  <c r="CB71" i="2"/>
  <c r="CA71" i="2"/>
  <c r="BZ71" i="2"/>
  <c r="BY71" i="2"/>
  <c r="BW71" i="2"/>
  <c r="BV71" i="2"/>
  <c r="BU71" i="2"/>
  <c r="BT71" i="2"/>
  <c r="BS71" i="2"/>
  <c r="BR71" i="2"/>
  <c r="BQ71" i="2"/>
  <c r="BP71" i="2"/>
  <c r="BM71" i="2"/>
  <c r="BL71" i="2"/>
  <c r="BK71" i="2"/>
  <c r="BJ71" i="2"/>
  <c r="AI71" i="2"/>
  <c r="AH71" i="2"/>
  <c r="AG71" i="2"/>
  <c r="AF71" i="2"/>
  <c r="BD71" i="2"/>
  <c r="BI71" i="2" s="1"/>
  <c r="AY71" i="2"/>
  <c r="P71" i="2"/>
  <c r="K71" i="2"/>
  <c r="BO71" i="2" s="1"/>
  <c r="F71" i="2"/>
  <c r="CL70" i="2"/>
  <c r="CQ70" i="2" s="1"/>
  <c r="CK70" i="2"/>
  <c r="CP70" i="2" s="1"/>
  <c r="CJ70" i="2"/>
  <c r="CO70" i="2" s="1"/>
  <c r="CI70" i="2"/>
  <c r="CN70" i="2" s="1"/>
  <c r="CG70" i="2"/>
  <c r="CF70" i="2"/>
  <c r="CE70" i="2"/>
  <c r="CD70" i="2"/>
  <c r="CB70" i="2"/>
  <c r="CA70" i="2"/>
  <c r="BZ70" i="2"/>
  <c r="BY70" i="2"/>
  <c r="BW70" i="2"/>
  <c r="BV70" i="2"/>
  <c r="BU70" i="2"/>
  <c r="BT70" i="2"/>
  <c r="BS70" i="2"/>
  <c r="BR70" i="2"/>
  <c r="BQ70" i="2"/>
  <c r="BP70" i="2"/>
  <c r="BM70" i="2"/>
  <c r="BL70" i="2"/>
  <c r="BK70" i="2"/>
  <c r="BJ70" i="2"/>
  <c r="AI70" i="2"/>
  <c r="AH70" i="2"/>
  <c r="AG70" i="2"/>
  <c r="AF70" i="2"/>
  <c r="BD70" i="2"/>
  <c r="BI70" i="2" s="1"/>
  <c r="AY70" i="2"/>
  <c r="P70" i="2"/>
  <c r="K70" i="2"/>
  <c r="BO70" i="2" s="1"/>
  <c r="F70" i="2"/>
  <c r="BN70" i="2" s="1"/>
  <c r="CL69" i="2"/>
  <c r="CQ69" i="2" s="1"/>
  <c r="CK69" i="2"/>
  <c r="CP69" i="2" s="1"/>
  <c r="CJ69" i="2"/>
  <c r="CO69" i="2" s="1"/>
  <c r="CI69" i="2"/>
  <c r="CN69" i="2" s="1"/>
  <c r="CG69" i="2"/>
  <c r="CF69" i="2"/>
  <c r="CE69" i="2"/>
  <c r="CD69" i="2"/>
  <c r="CB69" i="2"/>
  <c r="CA69" i="2"/>
  <c r="BZ69" i="2"/>
  <c r="BY69" i="2"/>
  <c r="BW69" i="2"/>
  <c r="BV69" i="2"/>
  <c r="BU69" i="2"/>
  <c r="BT69" i="2"/>
  <c r="BS69" i="2"/>
  <c r="BR69" i="2"/>
  <c r="BQ69" i="2"/>
  <c r="BP69" i="2"/>
  <c r="BM69" i="2"/>
  <c r="BL69" i="2"/>
  <c r="BK69" i="2"/>
  <c r="BJ69" i="2"/>
  <c r="AI69" i="2"/>
  <c r="AH69" i="2"/>
  <c r="AG69" i="2"/>
  <c r="AF69" i="2"/>
  <c r="BD69" i="2"/>
  <c r="BI69" i="2" s="1"/>
  <c r="AY69" i="2"/>
  <c r="P69" i="2"/>
  <c r="K69" i="2"/>
  <c r="BO69" i="2" s="1"/>
  <c r="F69" i="2"/>
  <c r="BN69" i="2" s="1"/>
  <c r="CL68" i="2"/>
  <c r="CQ68" i="2" s="1"/>
  <c r="CK68" i="2"/>
  <c r="CP68" i="2" s="1"/>
  <c r="CJ68" i="2"/>
  <c r="CO68" i="2" s="1"/>
  <c r="CI68" i="2"/>
  <c r="CN68" i="2" s="1"/>
  <c r="CG68" i="2"/>
  <c r="CF68" i="2"/>
  <c r="CE68" i="2"/>
  <c r="CD68" i="2"/>
  <c r="CB68" i="2"/>
  <c r="CA68" i="2"/>
  <c r="BZ68" i="2"/>
  <c r="BY68" i="2"/>
  <c r="BW68" i="2"/>
  <c r="BV68" i="2"/>
  <c r="BU68" i="2"/>
  <c r="BT68" i="2"/>
  <c r="BS68" i="2"/>
  <c r="BR68" i="2"/>
  <c r="BQ68" i="2"/>
  <c r="BP68" i="2"/>
  <c r="BM68" i="2"/>
  <c r="BL68" i="2"/>
  <c r="BK68" i="2"/>
  <c r="BJ68" i="2"/>
  <c r="AI68" i="2"/>
  <c r="AH68" i="2"/>
  <c r="AG68" i="2"/>
  <c r="AF68" i="2"/>
  <c r="BD68" i="2"/>
  <c r="BI68" i="2" s="1"/>
  <c r="AY68" i="2"/>
  <c r="P68" i="2"/>
  <c r="K68" i="2"/>
  <c r="BO68" i="2" s="1"/>
  <c r="F68" i="2"/>
  <c r="BN68" i="2" s="1"/>
  <c r="CL67" i="2"/>
  <c r="CQ67" i="2" s="1"/>
  <c r="CK67" i="2"/>
  <c r="CP67" i="2" s="1"/>
  <c r="CJ67" i="2"/>
  <c r="CO67" i="2" s="1"/>
  <c r="CI67" i="2"/>
  <c r="CN67" i="2" s="1"/>
  <c r="CG67" i="2"/>
  <c r="CF67" i="2"/>
  <c r="CE67" i="2"/>
  <c r="CD67" i="2"/>
  <c r="CB67" i="2"/>
  <c r="CA67" i="2"/>
  <c r="BZ67" i="2"/>
  <c r="BY67" i="2"/>
  <c r="BW67" i="2"/>
  <c r="BV67" i="2"/>
  <c r="BU67" i="2"/>
  <c r="BT67" i="2"/>
  <c r="BS67" i="2"/>
  <c r="BR67" i="2"/>
  <c r="BQ67" i="2"/>
  <c r="BP67" i="2"/>
  <c r="BM67" i="2"/>
  <c r="BL67" i="2"/>
  <c r="BK67" i="2"/>
  <c r="BJ67" i="2"/>
  <c r="AI67" i="2"/>
  <c r="AH67" i="2"/>
  <c r="AG67" i="2"/>
  <c r="AF67" i="2"/>
  <c r="BD67" i="2"/>
  <c r="BI67" i="2" s="1"/>
  <c r="AY67" i="2"/>
  <c r="P67" i="2"/>
  <c r="K67" i="2"/>
  <c r="BO67" i="2" s="1"/>
  <c r="F67" i="2"/>
  <c r="CL66" i="2"/>
  <c r="CQ66" i="2" s="1"/>
  <c r="CK66" i="2"/>
  <c r="CP66" i="2" s="1"/>
  <c r="CJ66" i="2"/>
  <c r="CO66" i="2" s="1"/>
  <c r="CI66" i="2"/>
  <c r="CN66" i="2" s="1"/>
  <c r="CG66" i="2"/>
  <c r="CF66" i="2"/>
  <c r="CE66" i="2"/>
  <c r="CD66" i="2"/>
  <c r="CB66" i="2"/>
  <c r="CA66" i="2"/>
  <c r="BZ66" i="2"/>
  <c r="BY66" i="2"/>
  <c r="BW66" i="2"/>
  <c r="BV66" i="2"/>
  <c r="BU66" i="2"/>
  <c r="BT66" i="2"/>
  <c r="BS66" i="2"/>
  <c r="BR66" i="2"/>
  <c r="BQ66" i="2"/>
  <c r="BP66" i="2"/>
  <c r="BM66" i="2"/>
  <c r="BL66" i="2"/>
  <c r="BK66" i="2"/>
  <c r="BJ66" i="2"/>
  <c r="AI66" i="2"/>
  <c r="AH66" i="2"/>
  <c r="AG66" i="2"/>
  <c r="AF66" i="2"/>
  <c r="BD66" i="2"/>
  <c r="BI66" i="2" s="1"/>
  <c r="AY66" i="2"/>
  <c r="P66" i="2"/>
  <c r="K66" i="2"/>
  <c r="BO66" i="2" s="1"/>
  <c r="F66" i="2"/>
  <c r="BN66" i="2" s="1"/>
  <c r="CL65" i="2"/>
  <c r="CQ65" i="2" s="1"/>
  <c r="CK65" i="2"/>
  <c r="CP65" i="2" s="1"/>
  <c r="CJ65" i="2"/>
  <c r="CO65" i="2" s="1"/>
  <c r="CI65" i="2"/>
  <c r="CN65" i="2" s="1"/>
  <c r="CG65" i="2"/>
  <c r="CF65" i="2"/>
  <c r="CE65" i="2"/>
  <c r="CD65" i="2"/>
  <c r="CB65" i="2"/>
  <c r="CA65" i="2"/>
  <c r="BZ65" i="2"/>
  <c r="BY65" i="2"/>
  <c r="BW65" i="2"/>
  <c r="BV65" i="2"/>
  <c r="BU65" i="2"/>
  <c r="BT65" i="2"/>
  <c r="BS65" i="2"/>
  <c r="BR65" i="2"/>
  <c r="BQ65" i="2"/>
  <c r="BP65" i="2"/>
  <c r="BM65" i="2"/>
  <c r="BL65" i="2"/>
  <c r="BK65" i="2"/>
  <c r="BJ65" i="2"/>
  <c r="AI65" i="2"/>
  <c r="AH65" i="2"/>
  <c r="AG65" i="2"/>
  <c r="AF65" i="2"/>
  <c r="BD65" i="2"/>
  <c r="BI65" i="2" s="1"/>
  <c r="AY65" i="2"/>
  <c r="P65" i="2"/>
  <c r="K65" i="2"/>
  <c r="BO65" i="2" s="1"/>
  <c r="F65" i="2"/>
  <c r="BN65" i="2" s="1"/>
  <c r="CL64" i="2"/>
  <c r="CQ64" i="2" s="1"/>
  <c r="CK64" i="2"/>
  <c r="CP64" i="2" s="1"/>
  <c r="CJ64" i="2"/>
  <c r="CO64" i="2" s="1"/>
  <c r="CI64" i="2"/>
  <c r="CN64" i="2" s="1"/>
  <c r="CG64" i="2"/>
  <c r="CF64" i="2"/>
  <c r="CE64" i="2"/>
  <c r="CD64" i="2"/>
  <c r="CB64" i="2"/>
  <c r="CA64" i="2"/>
  <c r="BZ64" i="2"/>
  <c r="BY64" i="2"/>
  <c r="BW64" i="2"/>
  <c r="BV64" i="2"/>
  <c r="BU64" i="2"/>
  <c r="BT64" i="2"/>
  <c r="BS64" i="2"/>
  <c r="BR64" i="2"/>
  <c r="BQ64" i="2"/>
  <c r="BP64" i="2"/>
  <c r="BM64" i="2"/>
  <c r="BL64" i="2"/>
  <c r="BK64" i="2"/>
  <c r="BJ64" i="2"/>
  <c r="AI64" i="2"/>
  <c r="AH64" i="2"/>
  <c r="AG64" i="2"/>
  <c r="AF64" i="2"/>
  <c r="BD64" i="2"/>
  <c r="BI64" i="2" s="1"/>
  <c r="AY64" i="2"/>
  <c r="P64" i="2"/>
  <c r="K64" i="2"/>
  <c r="BO64" i="2" s="1"/>
  <c r="F64" i="2"/>
  <c r="BN64" i="2" s="1"/>
  <c r="CL62" i="2"/>
  <c r="CQ62" i="2" s="1"/>
  <c r="CK62" i="2"/>
  <c r="CP62" i="2" s="1"/>
  <c r="CJ62" i="2"/>
  <c r="CO62" i="2" s="1"/>
  <c r="CI62" i="2"/>
  <c r="CN62" i="2" s="1"/>
  <c r="CG62" i="2"/>
  <c r="CF62" i="2"/>
  <c r="CE62" i="2"/>
  <c r="CD62" i="2"/>
  <c r="CB62" i="2"/>
  <c r="CA62" i="2"/>
  <c r="BY62" i="2"/>
  <c r="BU62" i="2"/>
  <c r="BT62" i="2"/>
  <c r="BQ62" i="2"/>
  <c r="BP62" i="2"/>
  <c r="BM62" i="2"/>
  <c r="BL62" i="2"/>
  <c r="BK62" i="2"/>
  <c r="BJ62" i="2"/>
  <c r="BD62" i="2"/>
  <c r="AY62" i="2"/>
  <c r="CC62" i="2" s="1"/>
  <c r="BW62" i="2"/>
  <c r="BS62" i="2"/>
  <c r="K62" i="2"/>
  <c r="BO62" i="2" s="1"/>
  <c r="F62" i="2"/>
  <c r="BM61" i="2"/>
  <c r="BL61" i="2"/>
  <c r="BK61" i="2"/>
  <c r="BJ61" i="2"/>
  <c r="BD61" i="2"/>
  <c r="BI61" i="2" s="1"/>
  <c r="AY61" i="2"/>
  <c r="CC61" i="2" s="1"/>
  <c r="K61" i="2"/>
  <c r="F61" i="2"/>
  <c r="BN61" i="2" s="1"/>
  <c r="BM60" i="2"/>
  <c r="BL60" i="2"/>
  <c r="BK60" i="2"/>
  <c r="BJ60" i="2"/>
  <c r="BI60" i="2"/>
  <c r="AI60" i="2"/>
  <c r="AH60" i="2"/>
  <c r="AG60" i="2"/>
  <c r="AF60" i="2"/>
  <c r="BM59" i="2"/>
  <c r="BL59" i="2"/>
  <c r="BK59" i="2"/>
  <c r="BJ59" i="2"/>
  <c r="BD59" i="2"/>
  <c r="BI59" i="2" s="1"/>
  <c r="AY59" i="2"/>
  <c r="CL58" i="2"/>
  <c r="CQ58" i="2" s="1"/>
  <c r="CK58" i="2"/>
  <c r="CP58" i="2" s="1"/>
  <c r="CJ58" i="2"/>
  <c r="CO58" i="2" s="1"/>
  <c r="CI58" i="2"/>
  <c r="CN58" i="2" s="1"/>
  <c r="CG58" i="2"/>
  <c r="CF58" i="2"/>
  <c r="CE58" i="2"/>
  <c r="CD58" i="2"/>
  <c r="CB58" i="2"/>
  <c r="CA58" i="2"/>
  <c r="BZ58" i="2"/>
  <c r="BY58" i="2"/>
  <c r="BW58" i="2"/>
  <c r="BV58" i="2"/>
  <c r="BU58" i="2"/>
  <c r="BT58" i="2"/>
  <c r="BS58" i="2"/>
  <c r="BR58" i="2"/>
  <c r="BQ58" i="2"/>
  <c r="BP58" i="2"/>
  <c r="BM58" i="2"/>
  <c r="BL58" i="2"/>
  <c r="BK58" i="2"/>
  <c r="BJ58" i="2"/>
  <c r="AI58" i="2"/>
  <c r="AH58" i="2"/>
  <c r="AG58" i="2"/>
  <c r="AF58" i="2"/>
  <c r="BD58" i="2"/>
  <c r="BI58" i="2" s="1"/>
  <c r="AY58" i="2"/>
  <c r="U58" i="2"/>
  <c r="P58" i="2"/>
  <c r="K58" i="2"/>
  <c r="BO58" i="2" s="1"/>
  <c r="F58" i="2"/>
  <c r="BN58" i="2" s="1"/>
  <c r="CL57" i="2"/>
  <c r="CQ57" i="2" s="1"/>
  <c r="CK57" i="2"/>
  <c r="CP57" i="2" s="1"/>
  <c r="CJ57" i="2"/>
  <c r="CO57" i="2" s="1"/>
  <c r="CI57" i="2"/>
  <c r="CN57" i="2" s="1"/>
  <c r="CG57" i="2"/>
  <c r="CF57" i="2"/>
  <c r="CE57" i="2"/>
  <c r="CD57" i="2"/>
  <c r="CB57" i="2"/>
  <c r="CA57" i="2"/>
  <c r="BZ57" i="2"/>
  <c r="BY57" i="2"/>
  <c r="BW57" i="2"/>
  <c r="BV57" i="2"/>
  <c r="BU57" i="2"/>
  <c r="BT57" i="2"/>
  <c r="BS57" i="2"/>
  <c r="BR57" i="2"/>
  <c r="BQ57" i="2"/>
  <c r="BP57" i="2"/>
  <c r="BM57" i="2"/>
  <c r="BL57" i="2"/>
  <c r="BK57" i="2"/>
  <c r="BJ57" i="2"/>
  <c r="AI57" i="2"/>
  <c r="AH57" i="2"/>
  <c r="AG57" i="2"/>
  <c r="AF57" i="2"/>
  <c r="BD57" i="2"/>
  <c r="BI57" i="2" s="1"/>
  <c r="AY57" i="2"/>
  <c r="U57" i="2"/>
  <c r="P57" i="2"/>
  <c r="K57" i="2"/>
  <c r="BO57" i="2" s="1"/>
  <c r="F57" i="2"/>
  <c r="BN57" i="2" s="1"/>
  <c r="CL56" i="2"/>
  <c r="CQ56" i="2" s="1"/>
  <c r="CK56" i="2"/>
  <c r="CP56" i="2" s="1"/>
  <c r="CJ56" i="2"/>
  <c r="CO56" i="2" s="1"/>
  <c r="CI56" i="2"/>
  <c r="CN56" i="2" s="1"/>
  <c r="CG56" i="2"/>
  <c r="CF56" i="2"/>
  <c r="CE56" i="2"/>
  <c r="CD56" i="2"/>
  <c r="CB56" i="2"/>
  <c r="CA56" i="2"/>
  <c r="BZ56" i="2"/>
  <c r="BY56" i="2"/>
  <c r="BW56" i="2"/>
  <c r="BV56" i="2"/>
  <c r="BU56" i="2"/>
  <c r="BT56" i="2"/>
  <c r="BS56" i="2"/>
  <c r="BR56" i="2"/>
  <c r="BQ56" i="2"/>
  <c r="BP56" i="2"/>
  <c r="BM56" i="2"/>
  <c r="BL56" i="2"/>
  <c r="BK56" i="2"/>
  <c r="BJ56" i="2"/>
  <c r="AI56" i="2"/>
  <c r="AH56" i="2"/>
  <c r="AG56" i="2"/>
  <c r="AF56" i="2"/>
  <c r="BD56" i="2"/>
  <c r="BI56" i="2" s="1"/>
  <c r="AY56" i="2"/>
  <c r="U56" i="2"/>
  <c r="P56" i="2"/>
  <c r="K56" i="2"/>
  <c r="BO56" i="2" s="1"/>
  <c r="F56" i="2"/>
  <c r="BN56" i="2" s="1"/>
  <c r="CL54" i="2"/>
  <c r="CQ54" i="2" s="1"/>
  <c r="CK54" i="2"/>
  <c r="CP54" i="2" s="1"/>
  <c r="CJ54" i="2"/>
  <c r="CO54" i="2" s="1"/>
  <c r="CI54" i="2"/>
  <c r="CN54" i="2" s="1"/>
  <c r="CG54" i="2"/>
  <c r="CF54" i="2"/>
  <c r="CE54" i="2"/>
  <c r="CD54" i="2"/>
  <c r="CB54" i="2"/>
  <c r="CA54" i="2"/>
  <c r="BZ54" i="2"/>
  <c r="BY54" i="2"/>
  <c r="BW54" i="2"/>
  <c r="BU54" i="2"/>
  <c r="BT54" i="2"/>
  <c r="BS54" i="2"/>
  <c r="BR54" i="2"/>
  <c r="BQ54" i="2"/>
  <c r="BP54" i="2"/>
  <c r="BM54" i="2"/>
  <c r="BL54" i="2"/>
  <c r="BK54" i="2"/>
  <c r="BJ54" i="2"/>
  <c r="AI54" i="2"/>
  <c r="AH54" i="2"/>
  <c r="AG54" i="2"/>
  <c r="AF54" i="2"/>
  <c r="BD54" i="2"/>
  <c r="BI54" i="2" s="1"/>
  <c r="AY54" i="2"/>
  <c r="U54" i="2"/>
  <c r="P54" i="2"/>
  <c r="BV54" i="2"/>
  <c r="K54" i="2"/>
  <c r="BO54" i="2" s="1"/>
  <c r="F54" i="2"/>
  <c r="BN54" i="2" s="1"/>
  <c r="CL53" i="2"/>
  <c r="CQ53" i="2" s="1"/>
  <c r="CK53" i="2"/>
  <c r="CP53" i="2" s="1"/>
  <c r="CJ53" i="2"/>
  <c r="CO53" i="2" s="1"/>
  <c r="CI53" i="2"/>
  <c r="CN53" i="2" s="1"/>
  <c r="CG53" i="2"/>
  <c r="CF53" i="2"/>
  <c r="CE53" i="2"/>
  <c r="CD53" i="2"/>
  <c r="CB53" i="2"/>
  <c r="CA53" i="2"/>
  <c r="BZ53" i="2"/>
  <c r="BY53" i="2"/>
  <c r="BW53" i="2"/>
  <c r="BV53" i="2"/>
  <c r="BU53" i="2"/>
  <c r="BT53" i="2"/>
  <c r="BS53" i="2"/>
  <c r="BR53" i="2"/>
  <c r="BQ53" i="2"/>
  <c r="BP53" i="2"/>
  <c r="BM53" i="2"/>
  <c r="BL53" i="2"/>
  <c r="BK53" i="2"/>
  <c r="BJ53" i="2"/>
  <c r="AI53" i="2"/>
  <c r="AH53" i="2"/>
  <c r="AG53" i="2"/>
  <c r="AF53" i="2"/>
  <c r="BD53" i="2"/>
  <c r="BI53" i="2" s="1"/>
  <c r="AY53" i="2"/>
  <c r="U53" i="2"/>
  <c r="P53" i="2"/>
  <c r="K53" i="2"/>
  <c r="BO53" i="2" s="1"/>
  <c r="F53" i="2"/>
  <c r="BN53" i="2" s="1"/>
  <c r="CL52" i="2"/>
  <c r="CQ52" i="2" s="1"/>
  <c r="CK52" i="2"/>
  <c r="CP52" i="2" s="1"/>
  <c r="CJ52" i="2"/>
  <c r="CO52" i="2" s="1"/>
  <c r="CI52" i="2"/>
  <c r="CN52" i="2" s="1"/>
  <c r="CG52" i="2"/>
  <c r="CF52" i="2"/>
  <c r="CE52" i="2"/>
  <c r="CD52" i="2"/>
  <c r="CA52" i="2"/>
  <c r="BZ52" i="2"/>
  <c r="BY52" i="2"/>
  <c r="BU52" i="2"/>
  <c r="BT52" i="2"/>
  <c r="BS52" i="2"/>
  <c r="BR52" i="2"/>
  <c r="BQ52" i="2"/>
  <c r="BP52" i="2"/>
  <c r="BM52" i="2"/>
  <c r="BL52" i="2"/>
  <c r="BK52" i="2"/>
  <c r="BJ52" i="2"/>
  <c r="AI52" i="2"/>
  <c r="AH52" i="2"/>
  <c r="AG52" i="2"/>
  <c r="AF52" i="2"/>
  <c r="BD52" i="2"/>
  <c r="BI52" i="2" s="1"/>
  <c r="AY52" i="2"/>
  <c r="U52" i="2"/>
  <c r="BW52" i="2"/>
  <c r="BV52" i="2"/>
  <c r="K52" i="2"/>
  <c r="BO52" i="2" s="1"/>
  <c r="F52" i="2"/>
  <c r="BN52" i="2" s="1"/>
  <c r="CL51" i="2"/>
  <c r="CQ51" i="2" s="1"/>
  <c r="CK51" i="2"/>
  <c r="CP51" i="2" s="1"/>
  <c r="CJ51" i="2"/>
  <c r="CO51" i="2" s="1"/>
  <c r="CI51" i="2"/>
  <c r="CN51" i="2" s="1"/>
  <c r="CG51" i="2"/>
  <c r="CF51" i="2"/>
  <c r="CE51" i="2"/>
  <c r="CD51" i="2"/>
  <c r="CA51" i="2"/>
  <c r="BZ51" i="2"/>
  <c r="BY51" i="2"/>
  <c r="BU51" i="2"/>
  <c r="BT51" i="2"/>
  <c r="BS51" i="2"/>
  <c r="BR51" i="2"/>
  <c r="BQ51" i="2"/>
  <c r="BP51" i="2"/>
  <c r="BM51" i="2"/>
  <c r="BL51" i="2"/>
  <c r="BK51" i="2"/>
  <c r="BJ51" i="2"/>
  <c r="AI51" i="2"/>
  <c r="AH51" i="2"/>
  <c r="AG51" i="2"/>
  <c r="AF51" i="2"/>
  <c r="BD51" i="2"/>
  <c r="BI51" i="2" s="1"/>
  <c r="AY51" i="2"/>
  <c r="U51" i="2"/>
  <c r="CB51" i="2"/>
  <c r="BW51" i="2"/>
  <c r="BV51" i="2"/>
  <c r="K51" i="2"/>
  <c r="BO51" i="2" s="1"/>
  <c r="F51" i="2"/>
  <c r="BN51" i="2" s="1"/>
  <c r="CL50" i="2"/>
  <c r="CQ50" i="2" s="1"/>
  <c r="CK50" i="2"/>
  <c r="CP50" i="2" s="1"/>
  <c r="CJ50" i="2"/>
  <c r="CO50" i="2" s="1"/>
  <c r="CI50" i="2"/>
  <c r="CN50" i="2" s="1"/>
  <c r="CG50" i="2"/>
  <c r="CF50" i="2"/>
  <c r="CE50" i="2"/>
  <c r="CD50" i="2"/>
  <c r="CA50" i="2"/>
  <c r="BZ50" i="2"/>
  <c r="BY50" i="2"/>
  <c r="BU50" i="2"/>
  <c r="BT50" i="2"/>
  <c r="BS50" i="2"/>
  <c r="BR50" i="2"/>
  <c r="BQ50" i="2"/>
  <c r="BP50" i="2"/>
  <c r="BM50" i="2"/>
  <c r="BL50" i="2"/>
  <c r="BK50" i="2"/>
  <c r="BJ50" i="2"/>
  <c r="AI50" i="2"/>
  <c r="AH50" i="2"/>
  <c r="AG50" i="2"/>
  <c r="AF50" i="2"/>
  <c r="BD50" i="2"/>
  <c r="BI50" i="2" s="1"/>
  <c r="AY50" i="2"/>
  <c r="U50" i="2"/>
  <c r="BW50" i="2"/>
  <c r="K50" i="2"/>
  <c r="BO50" i="2" s="1"/>
  <c r="F50" i="2"/>
  <c r="BN50" i="2" s="1"/>
  <c r="CL48" i="2"/>
  <c r="CQ48" i="2" s="1"/>
  <c r="CK48" i="2"/>
  <c r="CP48" i="2" s="1"/>
  <c r="CJ48" i="2"/>
  <c r="CO48" i="2" s="1"/>
  <c r="CI48" i="2"/>
  <c r="CN48" i="2" s="1"/>
  <c r="CG48" i="2"/>
  <c r="CF48" i="2"/>
  <c r="CE48" i="2"/>
  <c r="CD48" i="2"/>
  <c r="CA48" i="2"/>
  <c r="BZ48" i="2"/>
  <c r="BY48" i="2"/>
  <c r="BW48" i="2"/>
  <c r="BV48" i="2"/>
  <c r="BU48" i="2"/>
  <c r="BT48" i="2"/>
  <c r="BS48" i="2"/>
  <c r="BR48" i="2"/>
  <c r="BQ48" i="2"/>
  <c r="BP48" i="2"/>
  <c r="BM48" i="2"/>
  <c r="BL48" i="2"/>
  <c r="BK48" i="2"/>
  <c r="BJ48" i="2"/>
  <c r="AI48" i="2"/>
  <c r="AH48" i="2"/>
  <c r="AG48" i="2"/>
  <c r="AF48" i="2"/>
  <c r="BD48" i="2"/>
  <c r="BI48" i="2" s="1"/>
  <c r="AY48" i="2"/>
  <c r="U48" i="2"/>
  <c r="CB48" i="2"/>
  <c r="K48" i="2"/>
  <c r="BO48" i="2" s="1"/>
  <c r="F48" i="2"/>
  <c r="BN48" i="2" s="1"/>
  <c r="CK47" i="2"/>
  <c r="CP47" i="2" s="1"/>
  <c r="CJ47" i="2"/>
  <c r="CO47" i="2" s="1"/>
  <c r="CI47" i="2"/>
  <c r="CN47" i="2" s="1"/>
  <c r="CF47" i="2"/>
  <c r="CE47" i="2"/>
  <c r="CD47" i="2"/>
  <c r="CA47" i="2"/>
  <c r="BZ47" i="2"/>
  <c r="BY47" i="2"/>
  <c r="BU47" i="2"/>
  <c r="BT47" i="2"/>
  <c r="BS47" i="2"/>
  <c r="BR47" i="2"/>
  <c r="BQ47" i="2"/>
  <c r="BP47" i="2"/>
  <c r="BM47" i="2"/>
  <c r="BL47" i="2"/>
  <c r="BK47" i="2"/>
  <c r="BJ47" i="2"/>
  <c r="AH47" i="2"/>
  <c r="AG47" i="2"/>
  <c r="AF47" i="2"/>
  <c r="BD47" i="2"/>
  <c r="BI47" i="2" s="1"/>
  <c r="Z47" i="2"/>
  <c r="AE47" i="2" s="1"/>
  <c r="AY47" i="2"/>
  <c r="P47" i="2"/>
  <c r="BV47" i="2"/>
  <c r="K47" i="2"/>
  <c r="BO47" i="2" s="1"/>
  <c r="F47" i="2"/>
  <c r="BN47" i="2" s="1"/>
  <c r="CK46" i="2"/>
  <c r="CP46" i="2" s="1"/>
  <c r="CJ46" i="2"/>
  <c r="CO46" i="2" s="1"/>
  <c r="CI46" i="2"/>
  <c r="CN46" i="2" s="1"/>
  <c r="CF46" i="2"/>
  <c r="CE46" i="2"/>
  <c r="CD46" i="2"/>
  <c r="CA46" i="2"/>
  <c r="BZ46" i="2"/>
  <c r="BY46" i="2"/>
  <c r="BU46" i="2"/>
  <c r="BT46" i="2"/>
  <c r="BS46" i="2"/>
  <c r="BR46" i="2"/>
  <c r="BQ46" i="2"/>
  <c r="BP46" i="2"/>
  <c r="BM46" i="2"/>
  <c r="BL46" i="2"/>
  <c r="BK46" i="2"/>
  <c r="BJ46" i="2"/>
  <c r="AH46" i="2"/>
  <c r="AG46" i="2"/>
  <c r="AF46" i="2"/>
  <c r="BD46" i="2"/>
  <c r="BI46" i="2" s="1"/>
  <c r="CL46" i="2"/>
  <c r="CQ46" i="2" s="1"/>
  <c r="AY46" i="2"/>
  <c r="U46" i="2"/>
  <c r="CB46" i="2"/>
  <c r="BV46" i="2"/>
  <c r="AI45" i="2"/>
  <c r="BD45" i="2"/>
  <c r="AY45" i="2"/>
  <c r="U45" i="2"/>
  <c r="P45" i="2"/>
  <c r="K45" i="2"/>
  <c r="F45" i="2"/>
  <c r="CL43" i="2"/>
  <c r="CQ43" i="2" s="1"/>
  <c r="CK43" i="2"/>
  <c r="CP43" i="2" s="1"/>
  <c r="CJ43" i="2"/>
  <c r="CO43" i="2" s="1"/>
  <c r="CI43" i="2"/>
  <c r="CN43" i="2" s="1"/>
  <c r="CG43" i="2"/>
  <c r="CF43" i="2"/>
  <c r="CE43" i="2"/>
  <c r="CD43" i="2"/>
  <c r="CB43" i="2"/>
  <c r="CA43" i="2"/>
  <c r="BZ43" i="2"/>
  <c r="BY43" i="2"/>
  <c r="BW43" i="2"/>
  <c r="BV43" i="2"/>
  <c r="BU43" i="2"/>
  <c r="BT43" i="2"/>
  <c r="BS43" i="2"/>
  <c r="BR43" i="2"/>
  <c r="BQ43" i="2"/>
  <c r="BP43" i="2"/>
  <c r="BM43" i="2"/>
  <c r="BL43" i="2"/>
  <c r="BK43" i="2"/>
  <c r="BJ43" i="2"/>
  <c r="AI43" i="2"/>
  <c r="AH43" i="2"/>
  <c r="AG43" i="2"/>
  <c r="AF43" i="2"/>
  <c r="BD43" i="2"/>
  <c r="BI43" i="2" s="1"/>
  <c r="AY43" i="2"/>
  <c r="U43" i="2"/>
  <c r="P43" i="2"/>
  <c r="K43" i="2"/>
  <c r="BO43" i="2" s="1"/>
  <c r="F43" i="2"/>
  <c r="BN43" i="2" s="1"/>
  <c r="CL42" i="2"/>
  <c r="CQ42" i="2" s="1"/>
  <c r="CK42" i="2"/>
  <c r="CP42" i="2" s="1"/>
  <c r="CJ42" i="2"/>
  <c r="CO42" i="2" s="1"/>
  <c r="CI42" i="2"/>
  <c r="CN42" i="2" s="1"/>
  <c r="CG42" i="2"/>
  <c r="CF42" i="2"/>
  <c r="CE42" i="2"/>
  <c r="CD42" i="2"/>
  <c r="CB42" i="2"/>
  <c r="CA42" i="2"/>
  <c r="BZ42" i="2"/>
  <c r="BY42" i="2"/>
  <c r="BW42" i="2"/>
  <c r="BV42" i="2"/>
  <c r="BU42" i="2"/>
  <c r="BT42" i="2"/>
  <c r="BS42" i="2"/>
  <c r="BR42" i="2"/>
  <c r="BQ42" i="2"/>
  <c r="BP42" i="2"/>
  <c r="BM42" i="2"/>
  <c r="BL42" i="2"/>
  <c r="BK42" i="2"/>
  <c r="BJ42" i="2"/>
  <c r="AI42" i="2"/>
  <c r="AH42" i="2"/>
  <c r="AG42" i="2"/>
  <c r="AF42" i="2"/>
  <c r="BD42" i="2"/>
  <c r="BI42" i="2" s="1"/>
  <c r="AY42" i="2"/>
  <c r="U42" i="2"/>
  <c r="P42" i="2"/>
  <c r="K42" i="2"/>
  <c r="BO42" i="2" s="1"/>
  <c r="F42" i="2"/>
  <c r="BN42" i="2" s="1"/>
  <c r="CL41" i="2"/>
  <c r="CQ41" i="2" s="1"/>
  <c r="CK41" i="2"/>
  <c r="CP41" i="2" s="1"/>
  <c r="CJ41" i="2"/>
  <c r="CO41" i="2" s="1"/>
  <c r="CI41" i="2"/>
  <c r="CN41" i="2" s="1"/>
  <c r="CG41" i="2"/>
  <c r="CF41" i="2"/>
  <c r="CE41" i="2"/>
  <c r="CD41" i="2"/>
  <c r="CB41" i="2"/>
  <c r="CA41" i="2"/>
  <c r="BZ41" i="2"/>
  <c r="BY41" i="2"/>
  <c r="BW41" i="2"/>
  <c r="BV41" i="2"/>
  <c r="BU41" i="2"/>
  <c r="BT41" i="2"/>
  <c r="BS41" i="2"/>
  <c r="BR41" i="2"/>
  <c r="BQ41" i="2"/>
  <c r="BP41" i="2"/>
  <c r="BM41" i="2"/>
  <c r="BL41" i="2"/>
  <c r="BK41" i="2"/>
  <c r="BJ41" i="2"/>
  <c r="AI41" i="2"/>
  <c r="AH41" i="2"/>
  <c r="AG41" i="2"/>
  <c r="AF41" i="2"/>
  <c r="BD41" i="2"/>
  <c r="BI41" i="2" s="1"/>
  <c r="AY41" i="2"/>
  <c r="U41" i="2"/>
  <c r="P41" i="2"/>
  <c r="K41" i="2"/>
  <c r="BO41" i="2" s="1"/>
  <c r="F41" i="2"/>
  <c r="CL40" i="2"/>
  <c r="CQ40" i="2" s="1"/>
  <c r="CK40" i="2"/>
  <c r="CP40" i="2" s="1"/>
  <c r="CJ40" i="2"/>
  <c r="CO40" i="2" s="1"/>
  <c r="CI40" i="2"/>
  <c r="CN40" i="2" s="1"/>
  <c r="CG40" i="2"/>
  <c r="CF40" i="2"/>
  <c r="CE40" i="2"/>
  <c r="CD40" i="2"/>
  <c r="CB40" i="2"/>
  <c r="CA40" i="2"/>
  <c r="BZ40" i="2"/>
  <c r="BY40" i="2"/>
  <c r="BW40" i="2"/>
  <c r="BV40" i="2"/>
  <c r="BU40" i="2"/>
  <c r="BT40" i="2"/>
  <c r="BS40" i="2"/>
  <c r="BR40" i="2"/>
  <c r="BQ40" i="2"/>
  <c r="BP40" i="2"/>
  <c r="BM40" i="2"/>
  <c r="BL40" i="2"/>
  <c r="BK40" i="2"/>
  <c r="BJ40" i="2"/>
  <c r="AI40" i="2"/>
  <c r="AH40" i="2"/>
  <c r="AG40" i="2"/>
  <c r="AF40" i="2"/>
  <c r="BD40" i="2"/>
  <c r="BI40" i="2" s="1"/>
  <c r="AY40" i="2"/>
  <c r="U40" i="2"/>
  <c r="P40" i="2"/>
  <c r="K40" i="2"/>
  <c r="BO40" i="2" s="1"/>
  <c r="F40" i="2"/>
  <c r="CL39" i="2"/>
  <c r="CQ39" i="2" s="1"/>
  <c r="CK39" i="2"/>
  <c r="CP39" i="2" s="1"/>
  <c r="CJ39" i="2"/>
  <c r="CO39" i="2" s="1"/>
  <c r="CI39" i="2"/>
  <c r="CN39" i="2" s="1"/>
  <c r="CG39" i="2"/>
  <c r="CF39" i="2"/>
  <c r="CE39" i="2"/>
  <c r="CD39" i="2"/>
  <c r="CB39" i="2"/>
  <c r="CA39" i="2"/>
  <c r="BZ39" i="2"/>
  <c r="BY39" i="2"/>
  <c r="BW39" i="2"/>
  <c r="BV39" i="2"/>
  <c r="BU39" i="2"/>
  <c r="BT39" i="2"/>
  <c r="BS39" i="2"/>
  <c r="BR39" i="2"/>
  <c r="BQ39" i="2"/>
  <c r="BP39" i="2"/>
  <c r="BM39" i="2"/>
  <c r="BL39" i="2"/>
  <c r="BK39" i="2"/>
  <c r="BJ39" i="2"/>
  <c r="AI39" i="2"/>
  <c r="AH39" i="2"/>
  <c r="AG39" i="2"/>
  <c r="AF39" i="2"/>
  <c r="BD39" i="2"/>
  <c r="BI39" i="2" s="1"/>
  <c r="AY39" i="2"/>
  <c r="U39" i="2"/>
  <c r="P39" i="2"/>
  <c r="K39" i="2"/>
  <c r="BO39" i="2" s="1"/>
  <c r="F39" i="2"/>
  <c r="CL38" i="2"/>
  <c r="CQ38" i="2" s="1"/>
  <c r="CK38" i="2"/>
  <c r="CP38" i="2" s="1"/>
  <c r="CJ38" i="2"/>
  <c r="CO38" i="2" s="1"/>
  <c r="CI38" i="2"/>
  <c r="CN38" i="2" s="1"/>
  <c r="CG38" i="2"/>
  <c r="CF38" i="2"/>
  <c r="CE38" i="2"/>
  <c r="CD38" i="2"/>
  <c r="CB38" i="2"/>
  <c r="CA38" i="2"/>
  <c r="BZ38" i="2"/>
  <c r="BY38" i="2"/>
  <c r="BW38" i="2"/>
  <c r="BV38" i="2"/>
  <c r="BU38" i="2"/>
  <c r="BT38" i="2"/>
  <c r="BS38" i="2"/>
  <c r="BR38" i="2"/>
  <c r="BQ38" i="2"/>
  <c r="BP38" i="2"/>
  <c r="BM38" i="2"/>
  <c r="BL38" i="2"/>
  <c r="BK38" i="2"/>
  <c r="BJ38" i="2"/>
  <c r="AI38" i="2"/>
  <c r="AH38" i="2"/>
  <c r="AG38" i="2"/>
  <c r="AF38" i="2"/>
  <c r="BD38" i="2"/>
  <c r="BI38" i="2" s="1"/>
  <c r="AY38" i="2"/>
  <c r="U38" i="2"/>
  <c r="P38" i="2"/>
  <c r="K38" i="2"/>
  <c r="BO38" i="2" s="1"/>
  <c r="F38" i="2"/>
  <c r="CL37" i="2"/>
  <c r="CQ37" i="2" s="1"/>
  <c r="CK37" i="2"/>
  <c r="CP37" i="2" s="1"/>
  <c r="CJ37" i="2"/>
  <c r="CO37" i="2" s="1"/>
  <c r="CI37" i="2"/>
  <c r="CN37" i="2" s="1"/>
  <c r="CG37" i="2"/>
  <c r="CF37" i="2"/>
  <c r="CE37" i="2"/>
  <c r="CD37" i="2"/>
  <c r="CB37" i="2"/>
  <c r="CA37" i="2"/>
  <c r="BZ37" i="2"/>
  <c r="BY37" i="2"/>
  <c r="BW37" i="2"/>
  <c r="BV37" i="2"/>
  <c r="BU37" i="2"/>
  <c r="BT37" i="2"/>
  <c r="BS37" i="2"/>
  <c r="BR37" i="2"/>
  <c r="BQ37" i="2"/>
  <c r="BP37" i="2"/>
  <c r="BM37" i="2"/>
  <c r="BL37" i="2"/>
  <c r="BK37" i="2"/>
  <c r="BJ37" i="2"/>
  <c r="AI37" i="2"/>
  <c r="AH37" i="2"/>
  <c r="AG37" i="2"/>
  <c r="AF37" i="2"/>
  <c r="BD37" i="2"/>
  <c r="BI37" i="2" s="1"/>
  <c r="AY37" i="2"/>
  <c r="U37" i="2"/>
  <c r="P37" i="2"/>
  <c r="K37" i="2"/>
  <c r="F37" i="2"/>
  <c r="BN37" i="2" s="1"/>
  <c r="CK36" i="2"/>
  <c r="CP36" i="2" s="1"/>
  <c r="CI36" i="2"/>
  <c r="CN36" i="2" s="1"/>
  <c r="CF36" i="2"/>
  <c r="CD36" i="2"/>
  <c r="CA36" i="2"/>
  <c r="BY36" i="2"/>
  <c r="BW36" i="2"/>
  <c r="BU36" i="2"/>
  <c r="BT36" i="2"/>
  <c r="BS36" i="2"/>
  <c r="BQ36" i="2"/>
  <c r="BP36" i="2"/>
  <c r="BM36" i="2"/>
  <c r="BL36" i="2"/>
  <c r="BK36" i="2"/>
  <c r="BJ36" i="2"/>
  <c r="AH36" i="2"/>
  <c r="AF36" i="2"/>
  <c r="BD36" i="2"/>
  <c r="BI36" i="2" s="1"/>
  <c r="CL36" i="2"/>
  <c r="CQ36" i="2" s="1"/>
  <c r="AG36" i="2"/>
  <c r="AY36" i="2"/>
  <c r="CG36" i="2"/>
  <c r="CE36" i="2"/>
  <c r="CB36" i="2"/>
  <c r="BZ36" i="2"/>
  <c r="BR36" i="2"/>
  <c r="K36" i="2"/>
  <c r="BO36" i="2" s="1"/>
  <c r="CL35" i="2"/>
  <c r="CQ35" i="2" s="1"/>
  <c r="CK35" i="2"/>
  <c r="CP35" i="2" s="1"/>
  <c r="CJ35" i="2"/>
  <c r="CO35" i="2" s="1"/>
  <c r="CI35" i="2"/>
  <c r="CN35" i="2" s="1"/>
  <c r="CG35" i="2"/>
  <c r="CF35" i="2"/>
  <c r="CE35" i="2"/>
  <c r="CD35" i="2"/>
  <c r="CB35" i="2"/>
  <c r="CA35" i="2"/>
  <c r="BZ35" i="2"/>
  <c r="BY35" i="2"/>
  <c r="BW35" i="2"/>
  <c r="BV35" i="2"/>
  <c r="BU35" i="2"/>
  <c r="BT35" i="2"/>
  <c r="BS35" i="2"/>
  <c r="BR35" i="2"/>
  <c r="BQ35" i="2"/>
  <c r="BP35" i="2"/>
  <c r="BM35" i="2"/>
  <c r="BL35" i="2"/>
  <c r="BK35" i="2"/>
  <c r="BJ35" i="2"/>
  <c r="AI35" i="2"/>
  <c r="AH35" i="2"/>
  <c r="AG35" i="2"/>
  <c r="AF35" i="2"/>
  <c r="BD35" i="2"/>
  <c r="BI35" i="2" s="1"/>
  <c r="AY35" i="2"/>
  <c r="U35" i="2"/>
  <c r="P35" i="2"/>
  <c r="K35" i="2"/>
  <c r="BO35" i="2" s="1"/>
  <c r="F35" i="2"/>
  <c r="BN35" i="2" s="1"/>
  <c r="CL34" i="2"/>
  <c r="CQ34" i="2" s="1"/>
  <c r="CK34" i="2"/>
  <c r="CP34" i="2" s="1"/>
  <c r="CJ34" i="2"/>
  <c r="CO34" i="2" s="1"/>
  <c r="CI34" i="2"/>
  <c r="CN34" i="2" s="1"/>
  <c r="CG34" i="2"/>
  <c r="CF34" i="2"/>
  <c r="CE34" i="2"/>
  <c r="CD34" i="2"/>
  <c r="CB34" i="2"/>
  <c r="CA34" i="2"/>
  <c r="BZ34" i="2"/>
  <c r="BY34" i="2"/>
  <c r="BW34" i="2"/>
  <c r="BV34" i="2"/>
  <c r="BU34" i="2"/>
  <c r="BT34" i="2"/>
  <c r="BS34" i="2"/>
  <c r="BR34" i="2"/>
  <c r="BQ34" i="2"/>
  <c r="BP34" i="2"/>
  <c r="BM34" i="2"/>
  <c r="BL34" i="2"/>
  <c r="BK34" i="2"/>
  <c r="BJ34" i="2"/>
  <c r="AI34" i="2"/>
  <c r="AH34" i="2"/>
  <c r="AG34" i="2"/>
  <c r="AF34" i="2"/>
  <c r="BD34" i="2"/>
  <c r="BI34" i="2" s="1"/>
  <c r="AY34" i="2"/>
  <c r="U34" i="2"/>
  <c r="P34" i="2"/>
  <c r="K34" i="2"/>
  <c r="BO34" i="2" s="1"/>
  <c r="F34" i="2"/>
  <c r="BN34" i="2" s="1"/>
  <c r="CL33" i="2"/>
  <c r="CQ33" i="2" s="1"/>
  <c r="CK33" i="2"/>
  <c r="CP33" i="2" s="1"/>
  <c r="CJ33" i="2"/>
  <c r="CO33" i="2" s="1"/>
  <c r="CI33" i="2"/>
  <c r="CN33" i="2" s="1"/>
  <c r="CG33" i="2"/>
  <c r="CF33" i="2"/>
  <c r="CE33" i="2"/>
  <c r="CD33" i="2"/>
  <c r="CB33" i="2"/>
  <c r="CA33" i="2"/>
  <c r="BZ33" i="2"/>
  <c r="BY33" i="2"/>
  <c r="BW33" i="2"/>
  <c r="BV33" i="2"/>
  <c r="BU33" i="2"/>
  <c r="BT33" i="2"/>
  <c r="BS33" i="2"/>
  <c r="BR33" i="2"/>
  <c r="BQ33" i="2"/>
  <c r="BP33" i="2"/>
  <c r="BM33" i="2"/>
  <c r="BL33" i="2"/>
  <c r="BK33" i="2"/>
  <c r="BJ33" i="2"/>
  <c r="AI33" i="2"/>
  <c r="AH33" i="2"/>
  <c r="AG33" i="2"/>
  <c r="AF33" i="2"/>
  <c r="BD33" i="2"/>
  <c r="BI33" i="2" s="1"/>
  <c r="AY33" i="2"/>
  <c r="U33" i="2"/>
  <c r="P33" i="2"/>
  <c r="K33" i="2"/>
  <c r="BO33" i="2" s="1"/>
  <c r="F33" i="2"/>
  <c r="CL32" i="2"/>
  <c r="CQ32" i="2" s="1"/>
  <c r="CK32" i="2"/>
  <c r="CP32" i="2" s="1"/>
  <c r="CJ32" i="2"/>
  <c r="CO32" i="2" s="1"/>
  <c r="CI32" i="2"/>
  <c r="CN32" i="2" s="1"/>
  <c r="CG32" i="2"/>
  <c r="CF32" i="2"/>
  <c r="CE32" i="2"/>
  <c r="CD32" i="2"/>
  <c r="CB32" i="2"/>
  <c r="CA32" i="2"/>
  <c r="BZ32" i="2"/>
  <c r="BY32" i="2"/>
  <c r="BW32" i="2"/>
  <c r="BV32" i="2"/>
  <c r="BU32" i="2"/>
  <c r="BT32" i="2"/>
  <c r="BS32" i="2"/>
  <c r="BR32" i="2"/>
  <c r="BQ32" i="2"/>
  <c r="BP32" i="2"/>
  <c r="BM32" i="2"/>
  <c r="BL32" i="2"/>
  <c r="BK32" i="2"/>
  <c r="BJ32" i="2"/>
  <c r="AI32" i="2"/>
  <c r="AH32" i="2"/>
  <c r="AG32" i="2"/>
  <c r="AF32" i="2"/>
  <c r="BD32" i="2"/>
  <c r="BI32" i="2" s="1"/>
  <c r="AY32" i="2"/>
  <c r="U32" i="2"/>
  <c r="P32" i="2"/>
  <c r="K32" i="2"/>
  <c r="BO32" i="2" s="1"/>
  <c r="F32" i="2"/>
  <c r="BN32" i="2" s="1"/>
  <c r="CL31" i="2"/>
  <c r="CQ31" i="2" s="1"/>
  <c r="CK31" i="2"/>
  <c r="CP31" i="2" s="1"/>
  <c r="CJ31" i="2"/>
  <c r="CO31" i="2" s="1"/>
  <c r="CI31" i="2"/>
  <c r="CN31" i="2" s="1"/>
  <c r="CG31" i="2"/>
  <c r="CF31" i="2"/>
  <c r="CE31" i="2"/>
  <c r="CD31" i="2"/>
  <c r="CB31" i="2"/>
  <c r="CA31" i="2"/>
  <c r="BZ31" i="2"/>
  <c r="BY31" i="2"/>
  <c r="BW31" i="2"/>
  <c r="BV31" i="2"/>
  <c r="BU31" i="2"/>
  <c r="BT31" i="2"/>
  <c r="BS31" i="2"/>
  <c r="BR31" i="2"/>
  <c r="BQ31" i="2"/>
  <c r="BP31" i="2"/>
  <c r="BM31" i="2"/>
  <c r="BL31" i="2"/>
  <c r="BK31" i="2"/>
  <c r="BJ31" i="2"/>
  <c r="AI31" i="2"/>
  <c r="AH31" i="2"/>
  <c r="AG31" i="2"/>
  <c r="AF31" i="2"/>
  <c r="BD31" i="2"/>
  <c r="BI31" i="2" s="1"/>
  <c r="AY31" i="2"/>
  <c r="U31" i="2"/>
  <c r="P31" i="2"/>
  <c r="K31" i="2"/>
  <c r="BO31" i="2" s="1"/>
  <c r="F31" i="2"/>
  <c r="BN31" i="2" s="1"/>
  <c r="CL30" i="2"/>
  <c r="CQ30" i="2" s="1"/>
  <c r="CK30" i="2"/>
  <c r="CP30" i="2" s="1"/>
  <c r="CJ30" i="2"/>
  <c r="CO30" i="2" s="1"/>
  <c r="CI30" i="2"/>
  <c r="CN30" i="2" s="1"/>
  <c r="CG30" i="2"/>
  <c r="CF30" i="2"/>
  <c r="CE30" i="2"/>
  <c r="CD30" i="2"/>
  <c r="CB30" i="2"/>
  <c r="CA30" i="2"/>
  <c r="BZ30" i="2"/>
  <c r="BY30" i="2"/>
  <c r="BW30" i="2"/>
  <c r="BV30" i="2"/>
  <c r="BU30" i="2"/>
  <c r="BT30" i="2"/>
  <c r="BS30" i="2"/>
  <c r="BR30" i="2"/>
  <c r="BQ30" i="2"/>
  <c r="BP30" i="2"/>
  <c r="BM30" i="2"/>
  <c r="BL30" i="2"/>
  <c r="BK30" i="2"/>
  <c r="BJ30" i="2"/>
  <c r="AI30" i="2"/>
  <c r="AH30" i="2"/>
  <c r="AG30" i="2"/>
  <c r="AF30" i="2"/>
  <c r="BD30" i="2"/>
  <c r="BI30" i="2" s="1"/>
  <c r="AY30" i="2"/>
  <c r="U30" i="2"/>
  <c r="P30" i="2"/>
  <c r="K30" i="2"/>
  <c r="BO30" i="2" s="1"/>
  <c r="F30" i="2"/>
  <c r="CL29" i="2"/>
  <c r="CQ29" i="2" s="1"/>
  <c r="CK29" i="2"/>
  <c r="CP29" i="2" s="1"/>
  <c r="CJ29" i="2"/>
  <c r="CO29" i="2" s="1"/>
  <c r="CI29" i="2"/>
  <c r="CN29" i="2" s="1"/>
  <c r="CG29" i="2"/>
  <c r="CF29" i="2"/>
  <c r="CE29" i="2"/>
  <c r="CD29" i="2"/>
  <c r="CB29" i="2"/>
  <c r="BZ29" i="2"/>
  <c r="BY29" i="2"/>
  <c r="BU29" i="2"/>
  <c r="BT29" i="2"/>
  <c r="BS29" i="2"/>
  <c r="BR29" i="2"/>
  <c r="BQ29" i="2"/>
  <c r="BP29" i="2"/>
  <c r="BM29" i="2"/>
  <c r="BL29" i="2"/>
  <c r="BK29" i="2"/>
  <c r="BJ29" i="2"/>
  <c r="AI29" i="2"/>
  <c r="AH29" i="2"/>
  <c r="AG29" i="2"/>
  <c r="AF29" i="2"/>
  <c r="BD29" i="2"/>
  <c r="BI29" i="2" s="1"/>
  <c r="AY29" i="2"/>
  <c r="U29" i="2"/>
  <c r="BW29" i="2"/>
  <c r="BV29" i="2"/>
  <c r="K29" i="2"/>
  <c r="BO29" i="2" s="1"/>
  <c r="F29" i="2"/>
  <c r="BN29" i="2" s="1"/>
  <c r="CL28" i="2"/>
  <c r="CQ28" i="2" s="1"/>
  <c r="CK28" i="2"/>
  <c r="CP28" i="2" s="1"/>
  <c r="CJ28" i="2"/>
  <c r="CO28" i="2" s="1"/>
  <c r="CI28" i="2"/>
  <c r="CN28" i="2" s="1"/>
  <c r="CG28" i="2"/>
  <c r="CF28" i="2"/>
  <c r="CE28" i="2"/>
  <c r="CD28" i="2"/>
  <c r="CB28" i="2"/>
  <c r="CA28" i="2"/>
  <c r="BZ28" i="2"/>
  <c r="BY28" i="2"/>
  <c r="BW28" i="2"/>
  <c r="BV28" i="2"/>
  <c r="BU28" i="2"/>
  <c r="BT28" i="2"/>
  <c r="BS28" i="2"/>
  <c r="BR28" i="2"/>
  <c r="BQ28" i="2"/>
  <c r="BP28" i="2"/>
  <c r="BM28" i="2"/>
  <c r="BL28" i="2"/>
  <c r="BK28" i="2"/>
  <c r="BJ28" i="2"/>
  <c r="AI28" i="2"/>
  <c r="AH28" i="2"/>
  <c r="AG28" i="2"/>
  <c r="AF28" i="2"/>
  <c r="BD28" i="2"/>
  <c r="BI28" i="2" s="1"/>
  <c r="AY28" i="2"/>
  <c r="U28" i="2"/>
  <c r="P28" i="2"/>
  <c r="K28" i="2"/>
  <c r="F28" i="2"/>
  <c r="BN28" i="2" s="1"/>
  <c r="CL27" i="2"/>
  <c r="CQ27" i="2" s="1"/>
  <c r="CK27" i="2"/>
  <c r="CP27" i="2" s="1"/>
  <c r="CJ27" i="2"/>
  <c r="CO27" i="2" s="1"/>
  <c r="CI27" i="2"/>
  <c r="CN27" i="2" s="1"/>
  <c r="CG27" i="2"/>
  <c r="CF27" i="2"/>
  <c r="CE27" i="2"/>
  <c r="CD27" i="2"/>
  <c r="BY27" i="2"/>
  <c r="BU27" i="2"/>
  <c r="BT27" i="2"/>
  <c r="BS27" i="2"/>
  <c r="BR27" i="2"/>
  <c r="BQ27" i="2"/>
  <c r="BP27" i="2"/>
  <c r="BM27" i="2"/>
  <c r="BL27" i="2"/>
  <c r="BK27" i="2"/>
  <c r="BJ27" i="2"/>
  <c r="AI27" i="2"/>
  <c r="AH27" i="2"/>
  <c r="AG27" i="2"/>
  <c r="AF27" i="2"/>
  <c r="BD27" i="2"/>
  <c r="BI27" i="2" s="1"/>
  <c r="AY27" i="2"/>
  <c r="U27" i="2"/>
  <c r="CA27" i="2"/>
  <c r="BW27" i="2"/>
  <c r="BV27" i="2"/>
  <c r="F27" i="2"/>
  <c r="CL26" i="2"/>
  <c r="CQ26" i="2" s="1"/>
  <c r="CK26" i="2"/>
  <c r="CP26" i="2" s="1"/>
  <c r="CJ26" i="2"/>
  <c r="CO26" i="2" s="1"/>
  <c r="CI26" i="2"/>
  <c r="CN26" i="2" s="1"/>
  <c r="CG26" i="2"/>
  <c r="CF26" i="2"/>
  <c r="CE26" i="2"/>
  <c r="CD26" i="2"/>
  <c r="CB26" i="2"/>
  <c r="CA26" i="2"/>
  <c r="BZ26" i="2"/>
  <c r="BY26" i="2"/>
  <c r="BW26" i="2"/>
  <c r="BV26" i="2"/>
  <c r="BU26" i="2"/>
  <c r="BT26" i="2"/>
  <c r="BS26" i="2"/>
  <c r="BR26" i="2"/>
  <c r="BQ26" i="2"/>
  <c r="BP26" i="2"/>
  <c r="BM26" i="2"/>
  <c r="BL26" i="2"/>
  <c r="BK26" i="2"/>
  <c r="BJ26" i="2"/>
  <c r="AI26" i="2"/>
  <c r="AH26" i="2"/>
  <c r="AG26" i="2"/>
  <c r="AF26" i="2"/>
  <c r="BD26" i="2"/>
  <c r="BI26" i="2" s="1"/>
  <c r="AY26" i="2"/>
  <c r="U26" i="2"/>
  <c r="P26" i="2"/>
  <c r="K26" i="2"/>
  <c r="BO26" i="2" s="1"/>
  <c r="F26" i="2"/>
  <c r="BN26" i="2" s="1"/>
  <c r="CL25" i="2"/>
  <c r="CQ25" i="2" s="1"/>
  <c r="CK25" i="2"/>
  <c r="CP25" i="2" s="1"/>
  <c r="CJ25" i="2"/>
  <c r="CO25" i="2" s="1"/>
  <c r="CI25" i="2"/>
  <c r="CN25" i="2" s="1"/>
  <c r="CG25" i="2"/>
  <c r="CF25" i="2"/>
  <c r="CE25" i="2"/>
  <c r="CD25" i="2"/>
  <c r="CA25" i="2"/>
  <c r="BZ25" i="2"/>
  <c r="BY25" i="2"/>
  <c r="BW25" i="2"/>
  <c r="BU25" i="2"/>
  <c r="BT25" i="2"/>
  <c r="BS25" i="2"/>
  <c r="BQ25" i="2"/>
  <c r="BP25" i="2"/>
  <c r="BM25" i="2"/>
  <c r="BL25" i="2"/>
  <c r="BK25" i="2"/>
  <c r="BJ25" i="2"/>
  <c r="AI25" i="2"/>
  <c r="AH25" i="2"/>
  <c r="AG25" i="2"/>
  <c r="AF25" i="2"/>
  <c r="BD25" i="2"/>
  <c r="BI25" i="2" s="1"/>
  <c r="AY25" i="2"/>
  <c r="U25" i="2"/>
  <c r="K25" i="2"/>
  <c r="CL24" i="2"/>
  <c r="CQ24" i="2" s="1"/>
  <c r="CK24" i="2"/>
  <c r="CP24" i="2" s="1"/>
  <c r="CJ24" i="2"/>
  <c r="CO24" i="2" s="1"/>
  <c r="CI24" i="2"/>
  <c r="CN24" i="2" s="1"/>
  <c r="CG24" i="2"/>
  <c r="CF24" i="2"/>
  <c r="CE24" i="2"/>
  <c r="CD24" i="2"/>
  <c r="CB24" i="2"/>
  <c r="CA24" i="2"/>
  <c r="BZ24" i="2"/>
  <c r="BY24" i="2"/>
  <c r="BW24" i="2"/>
  <c r="BV24" i="2"/>
  <c r="BU24" i="2"/>
  <c r="BT24" i="2"/>
  <c r="BS24" i="2"/>
  <c r="BR24" i="2"/>
  <c r="BQ24" i="2"/>
  <c r="BP24" i="2"/>
  <c r="BM24" i="2"/>
  <c r="BL24" i="2"/>
  <c r="BK24" i="2"/>
  <c r="BJ24" i="2"/>
  <c r="AI24" i="2"/>
  <c r="AH24" i="2"/>
  <c r="AG24" i="2"/>
  <c r="AF24" i="2"/>
  <c r="BD24" i="2"/>
  <c r="BI24" i="2" s="1"/>
  <c r="AY24" i="2"/>
  <c r="U24" i="2"/>
  <c r="P24" i="2"/>
  <c r="K24" i="2"/>
  <c r="F24" i="2"/>
  <c r="BN24" i="2" s="1"/>
  <c r="CK23" i="2"/>
  <c r="CP23" i="2" s="1"/>
  <c r="CJ23" i="2"/>
  <c r="CO23" i="2" s="1"/>
  <c r="CI23" i="2"/>
  <c r="CN23" i="2" s="1"/>
  <c r="CF23" i="2"/>
  <c r="CE23" i="2"/>
  <c r="CD23" i="2"/>
  <c r="CA23" i="2"/>
  <c r="BZ23" i="2"/>
  <c r="BY23" i="2"/>
  <c r="BW23" i="2"/>
  <c r="BV23" i="2"/>
  <c r="BU23" i="2"/>
  <c r="BT23" i="2"/>
  <c r="BS23" i="2"/>
  <c r="BR23" i="2"/>
  <c r="BQ23" i="2"/>
  <c r="BP23" i="2"/>
  <c r="BM23" i="2"/>
  <c r="BL23" i="2"/>
  <c r="BK23" i="2"/>
  <c r="BJ23" i="2"/>
  <c r="AH23" i="2"/>
  <c r="AG23" i="2"/>
  <c r="AF23" i="2"/>
  <c r="BD23" i="2"/>
  <c r="BI23" i="2" s="1"/>
  <c r="Z23" i="2"/>
  <c r="AE23" i="2" s="1"/>
  <c r="AY23" i="2"/>
  <c r="CG23" i="2"/>
  <c r="K23" i="2"/>
  <c r="BO23" i="2" s="1"/>
  <c r="F23" i="2"/>
  <c r="BN23" i="2" s="1"/>
  <c r="CL22" i="2"/>
  <c r="CQ22" i="2" s="1"/>
  <c r="CK22" i="2"/>
  <c r="CP22" i="2" s="1"/>
  <c r="CJ22" i="2"/>
  <c r="CO22" i="2" s="1"/>
  <c r="CI22" i="2"/>
  <c r="CN22" i="2" s="1"/>
  <c r="CG22" i="2"/>
  <c r="CF22" i="2"/>
  <c r="CE22" i="2"/>
  <c r="CD22" i="2"/>
  <c r="CB22" i="2"/>
  <c r="CA22" i="2"/>
  <c r="BZ22" i="2"/>
  <c r="BY22" i="2"/>
  <c r="BW22" i="2"/>
  <c r="BV22" i="2"/>
  <c r="BU22" i="2"/>
  <c r="BT22" i="2"/>
  <c r="BS22" i="2"/>
  <c r="BR22" i="2"/>
  <c r="BQ22" i="2"/>
  <c r="BP22" i="2"/>
  <c r="BM22" i="2"/>
  <c r="BL22" i="2"/>
  <c r="BK22" i="2"/>
  <c r="BJ22" i="2"/>
  <c r="AI22" i="2"/>
  <c r="AH22" i="2"/>
  <c r="AG22" i="2"/>
  <c r="AF22" i="2"/>
  <c r="BD22" i="2"/>
  <c r="BI22" i="2" s="1"/>
  <c r="AY22" i="2"/>
  <c r="U22" i="2"/>
  <c r="P22" i="2"/>
  <c r="K22" i="2"/>
  <c r="BO22" i="2" s="1"/>
  <c r="F22" i="2"/>
  <c r="BN22" i="2" s="1"/>
  <c r="CL21" i="2"/>
  <c r="CQ21" i="2" s="1"/>
  <c r="CK21" i="2"/>
  <c r="CP21" i="2" s="1"/>
  <c r="CJ21" i="2"/>
  <c r="CO21" i="2" s="1"/>
  <c r="CI21" i="2"/>
  <c r="CN21" i="2" s="1"/>
  <c r="CG21" i="2"/>
  <c r="CF21" i="2"/>
  <c r="CE21" i="2"/>
  <c r="CD21" i="2"/>
  <c r="CB21" i="2"/>
  <c r="CA21" i="2"/>
  <c r="BZ21" i="2"/>
  <c r="BY21" i="2"/>
  <c r="BW21" i="2"/>
  <c r="BV21" i="2"/>
  <c r="BU21" i="2"/>
  <c r="BT21" i="2"/>
  <c r="BS21" i="2"/>
  <c r="BR21" i="2"/>
  <c r="BQ21" i="2"/>
  <c r="BP21" i="2"/>
  <c r="BM21" i="2"/>
  <c r="BL21" i="2"/>
  <c r="BK21" i="2"/>
  <c r="BJ21" i="2"/>
  <c r="AI21" i="2"/>
  <c r="AH21" i="2"/>
  <c r="AG21" i="2"/>
  <c r="AF21" i="2"/>
  <c r="BD21" i="2"/>
  <c r="BI21" i="2" s="1"/>
  <c r="AY21" i="2"/>
  <c r="U21" i="2"/>
  <c r="P21" i="2"/>
  <c r="K21" i="2"/>
  <c r="F21" i="2"/>
  <c r="BN21" i="2" s="1"/>
  <c r="CL20" i="2"/>
  <c r="CQ20" i="2" s="1"/>
  <c r="CK20" i="2"/>
  <c r="CP20" i="2" s="1"/>
  <c r="CJ20" i="2"/>
  <c r="CO20" i="2" s="1"/>
  <c r="CI20" i="2"/>
  <c r="CN20" i="2" s="1"/>
  <c r="CG20" i="2"/>
  <c r="CF20" i="2"/>
  <c r="CE20" i="2"/>
  <c r="CD20" i="2"/>
  <c r="CB20" i="2"/>
  <c r="CA20" i="2"/>
  <c r="BZ20" i="2"/>
  <c r="BY20" i="2"/>
  <c r="BW20" i="2"/>
  <c r="BV20" i="2"/>
  <c r="BU20" i="2"/>
  <c r="BT20" i="2"/>
  <c r="BS20" i="2"/>
  <c r="BR20" i="2"/>
  <c r="BQ20" i="2"/>
  <c r="BP20" i="2"/>
  <c r="BM20" i="2"/>
  <c r="BL20" i="2"/>
  <c r="BK20" i="2"/>
  <c r="BJ20" i="2"/>
  <c r="AI20" i="2"/>
  <c r="AH20" i="2"/>
  <c r="AG20" i="2"/>
  <c r="AF20" i="2"/>
  <c r="BD20" i="2"/>
  <c r="BI20" i="2" s="1"/>
  <c r="AY20" i="2"/>
  <c r="U20" i="2"/>
  <c r="P20" i="2"/>
  <c r="K20" i="2"/>
  <c r="F20" i="2"/>
  <c r="BN20" i="2" s="1"/>
  <c r="CL19" i="2"/>
  <c r="CQ19" i="2" s="1"/>
  <c r="CK19" i="2"/>
  <c r="CP19" i="2" s="1"/>
  <c r="CJ19" i="2"/>
  <c r="CO19" i="2" s="1"/>
  <c r="CI19" i="2"/>
  <c r="CN19" i="2" s="1"/>
  <c r="CG19" i="2"/>
  <c r="CF19" i="2"/>
  <c r="CE19" i="2"/>
  <c r="CD19" i="2"/>
  <c r="CB19" i="2"/>
  <c r="CA19" i="2"/>
  <c r="BZ19" i="2"/>
  <c r="BY19" i="2"/>
  <c r="BW19" i="2"/>
  <c r="BV19" i="2"/>
  <c r="BU19" i="2"/>
  <c r="BT19" i="2"/>
  <c r="BS19" i="2"/>
  <c r="BR19" i="2"/>
  <c r="BQ19" i="2"/>
  <c r="BP19" i="2"/>
  <c r="BM19" i="2"/>
  <c r="BL19" i="2"/>
  <c r="BK19" i="2"/>
  <c r="BJ19" i="2"/>
  <c r="AI19" i="2"/>
  <c r="AH19" i="2"/>
  <c r="AG19" i="2"/>
  <c r="AF19" i="2"/>
  <c r="BD19" i="2"/>
  <c r="BI19" i="2" s="1"/>
  <c r="AY19" i="2"/>
  <c r="U19" i="2"/>
  <c r="P19" i="2"/>
  <c r="K19" i="2"/>
  <c r="BO19" i="2" s="1"/>
  <c r="F19" i="2"/>
  <c r="BN19" i="2" s="1"/>
  <c r="CL17" i="2"/>
  <c r="CQ17" i="2" s="1"/>
  <c r="CK17" i="2"/>
  <c r="CP17" i="2" s="1"/>
  <c r="CJ17" i="2"/>
  <c r="CO17" i="2" s="1"/>
  <c r="CI17" i="2"/>
  <c r="CN17" i="2" s="1"/>
  <c r="CG17" i="2"/>
  <c r="CF17" i="2"/>
  <c r="CE17" i="2"/>
  <c r="CD17" i="2"/>
  <c r="CB17" i="2"/>
  <c r="CA17" i="2"/>
  <c r="BZ17" i="2"/>
  <c r="BY17" i="2"/>
  <c r="BW17" i="2"/>
  <c r="BV17" i="2"/>
  <c r="BU17" i="2"/>
  <c r="BT17" i="2"/>
  <c r="BS17" i="2"/>
  <c r="BR17" i="2"/>
  <c r="BQ17" i="2"/>
  <c r="BP17" i="2"/>
  <c r="BM17" i="2"/>
  <c r="BL17" i="2"/>
  <c r="BK17" i="2"/>
  <c r="BJ17" i="2"/>
  <c r="AI17" i="2"/>
  <c r="AH17" i="2"/>
  <c r="AG17" i="2"/>
  <c r="AF17" i="2"/>
  <c r="BD17" i="2"/>
  <c r="BI17" i="2" s="1"/>
  <c r="AY17" i="2"/>
  <c r="U17" i="2"/>
  <c r="P17" i="2"/>
  <c r="K17" i="2"/>
  <c r="BO17" i="2" s="1"/>
  <c r="F17" i="2"/>
  <c r="BN17" i="2" s="1"/>
  <c r="CL16" i="2"/>
  <c r="CQ16" i="2" s="1"/>
  <c r="CK16" i="2"/>
  <c r="CP16" i="2" s="1"/>
  <c r="CJ16" i="2"/>
  <c r="CO16" i="2" s="1"/>
  <c r="CI16" i="2"/>
  <c r="CN16" i="2" s="1"/>
  <c r="CG16" i="2"/>
  <c r="CF16" i="2"/>
  <c r="CE16" i="2"/>
  <c r="CD16" i="2"/>
  <c r="CB16" i="2"/>
  <c r="CA16" i="2"/>
  <c r="BZ16" i="2"/>
  <c r="BY16" i="2"/>
  <c r="BW16" i="2"/>
  <c r="BV16" i="2"/>
  <c r="BU16" i="2"/>
  <c r="BT16" i="2"/>
  <c r="BS16" i="2"/>
  <c r="BR16" i="2"/>
  <c r="BQ16" i="2"/>
  <c r="BP16" i="2"/>
  <c r="BM16" i="2"/>
  <c r="BL16" i="2"/>
  <c r="BK16" i="2"/>
  <c r="BJ16" i="2"/>
  <c r="AI16" i="2"/>
  <c r="AH16" i="2"/>
  <c r="AG16" i="2"/>
  <c r="AF16" i="2"/>
  <c r="BD16" i="2"/>
  <c r="BI16" i="2" s="1"/>
  <c r="AY16" i="2"/>
  <c r="U16" i="2"/>
  <c r="P16" i="2"/>
  <c r="K16" i="2"/>
  <c r="BO16" i="2" s="1"/>
  <c r="F16" i="2"/>
  <c r="BN16" i="2" s="1"/>
  <c r="CL15" i="2"/>
  <c r="CQ15" i="2" s="1"/>
  <c r="CK15" i="2"/>
  <c r="CP15" i="2" s="1"/>
  <c r="CJ15" i="2"/>
  <c r="CO15" i="2" s="1"/>
  <c r="CI15" i="2"/>
  <c r="CN15" i="2" s="1"/>
  <c r="CG15" i="2"/>
  <c r="CF15" i="2"/>
  <c r="CE15" i="2"/>
  <c r="CD15" i="2"/>
  <c r="CB15" i="2"/>
  <c r="CA15" i="2"/>
  <c r="BZ15" i="2"/>
  <c r="BY15" i="2"/>
  <c r="BW15" i="2"/>
  <c r="BV15" i="2"/>
  <c r="BU15" i="2"/>
  <c r="BT15" i="2"/>
  <c r="BS15" i="2"/>
  <c r="BR15" i="2"/>
  <c r="BQ15" i="2"/>
  <c r="BP15" i="2"/>
  <c r="BM15" i="2"/>
  <c r="BL15" i="2"/>
  <c r="BK15" i="2"/>
  <c r="BJ15" i="2"/>
  <c r="AI15" i="2"/>
  <c r="AH15" i="2"/>
  <c r="AG15" i="2"/>
  <c r="AF15" i="2"/>
  <c r="BD15" i="2"/>
  <c r="BI15" i="2" s="1"/>
  <c r="AY15" i="2"/>
  <c r="U15" i="2"/>
  <c r="P15" i="2"/>
  <c r="K15" i="2"/>
  <c r="BO15" i="2" s="1"/>
  <c r="F15" i="2"/>
  <c r="CL14" i="2"/>
  <c r="CQ14" i="2" s="1"/>
  <c r="CK14" i="2"/>
  <c r="CP14" i="2" s="1"/>
  <c r="CJ14" i="2"/>
  <c r="CO14" i="2" s="1"/>
  <c r="CI14" i="2"/>
  <c r="CN14" i="2" s="1"/>
  <c r="CG14" i="2"/>
  <c r="CF14" i="2"/>
  <c r="CE14" i="2"/>
  <c r="CD14" i="2"/>
  <c r="CA14" i="2"/>
  <c r="BZ14" i="2"/>
  <c r="BY14" i="2"/>
  <c r="BU14" i="2"/>
  <c r="BT14" i="2"/>
  <c r="BS14" i="2"/>
  <c r="BR14" i="2"/>
  <c r="BQ14" i="2"/>
  <c r="BP14" i="2"/>
  <c r="BM14" i="2"/>
  <c r="BL14" i="2"/>
  <c r="BK14" i="2"/>
  <c r="BJ14" i="2"/>
  <c r="AI14" i="2"/>
  <c r="AH14" i="2"/>
  <c r="AG14" i="2"/>
  <c r="AF14" i="2"/>
  <c r="BD14" i="2"/>
  <c r="BI14" i="2" s="1"/>
  <c r="AY14" i="2"/>
  <c r="U14" i="2"/>
  <c r="P14" i="2"/>
  <c r="BW14" i="2"/>
  <c r="BV14" i="2"/>
  <c r="K14" i="2"/>
  <c r="F14" i="2"/>
  <c r="BN14" i="2" s="1"/>
  <c r="CL13" i="2"/>
  <c r="CQ13" i="2" s="1"/>
  <c r="CK13" i="2"/>
  <c r="CP13" i="2" s="1"/>
  <c r="CJ13" i="2"/>
  <c r="CO13" i="2" s="1"/>
  <c r="CI13" i="2"/>
  <c r="CN13" i="2" s="1"/>
  <c r="CG13" i="2"/>
  <c r="CF13" i="2"/>
  <c r="CE13" i="2"/>
  <c r="CD13" i="2"/>
  <c r="CA13" i="2"/>
  <c r="BZ13" i="2"/>
  <c r="BY13" i="2"/>
  <c r="BU13" i="2"/>
  <c r="BT13" i="2"/>
  <c r="BQ13" i="2"/>
  <c r="BP13" i="2"/>
  <c r="BM13" i="2"/>
  <c r="BL13" i="2"/>
  <c r="BK13" i="2"/>
  <c r="BJ13" i="2"/>
  <c r="AI13" i="2"/>
  <c r="AH13" i="2"/>
  <c r="AG13" i="2"/>
  <c r="AF13" i="2"/>
  <c r="BD13" i="2"/>
  <c r="BI13" i="2" s="1"/>
  <c r="AY13" i="2"/>
  <c r="U13" i="2"/>
  <c r="CB13" i="2"/>
  <c r="BW13" i="2"/>
  <c r="BV13" i="2"/>
  <c r="BS13" i="2"/>
  <c r="BR13" i="2"/>
  <c r="K13" i="2"/>
  <c r="BO13" i="2" s="1"/>
  <c r="F13" i="2"/>
  <c r="BN13" i="2" s="1"/>
  <c r="CL12" i="2"/>
  <c r="CQ12" i="2" s="1"/>
  <c r="CK12" i="2"/>
  <c r="CP12" i="2" s="1"/>
  <c r="CJ12" i="2"/>
  <c r="CO12" i="2" s="1"/>
  <c r="CI12" i="2"/>
  <c r="CN12" i="2" s="1"/>
  <c r="CG12" i="2"/>
  <c r="CF12" i="2"/>
  <c r="CE12" i="2"/>
  <c r="CD12" i="2"/>
  <c r="CB12" i="2"/>
  <c r="CA12" i="2"/>
  <c r="BZ12" i="2"/>
  <c r="BY12" i="2"/>
  <c r="BW12" i="2"/>
  <c r="BV12" i="2"/>
  <c r="BU12" i="2"/>
  <c r="BT12" i="2"/>
  <c r="BS12" i="2"/>
  <c r="BR12" i="2"/>
  <c r="BQ12" i="2"/>
  <c r="BP12" i="2"/>
  <c r="BM12" i="2"/>
  <c r="BL12" i="2"/>
  <c r="BK12" i="2"/>
  <c r="BJ12" i="2"/>
  <c r="AI12" i="2"/>
  <c r="AH12" i="2"/>
  <c r="AG12" i="2"/>
  <c r="AF12" i="2"/>
  <c r="BD12" i="2"/>
  <c r="BI12" i="2" s="1"/>
  <c r="AY12" i="2"/>
  <c r="U12" i="2"/>
  <c r="P12" i="2"/>
  <c r="K12" i="2"/>
  <c r="BO12" i="2" s="1"/>
  <c r="F12" i="2"/>
  <c r="BN12" i="2" s="1"/>
  <c r="CL11" i="2"/>
  <c r="CQ11" i="2" s="1"/>
  <c r="CK11" i="2"/>
  <c r="CP11" i="2" s="1"/>
  <c r="CJ11" i="2"/>
  <c r="CO11" i="2" s="1"/>
  <c r="CI11" i="2"/>
  <c r="CN11" i="2" s="1"/>
  <c r="CG11" i="2"/>
  <c r="CF11" i="2"/>
  <c r="CE11" i="2"/>
  <c r="CD11" i="2"/>
  <c r="CB11" i="2"/>
  <c r="CA11" i="2"/>
  <c r="BZ11" i="2"/>
  <c r="BY11" i="2"/>
  <c r="BU11" i="2"/>
  <c r="BT11" i="2"/>
  <c r="BS11" i="2"/>
  <c r="BR11" i="2"/>
  <c r="BQ11" i="2"/>
  <c r="BP11" i="2"/>
  <c r="BM11" i="2"/>
  <c r="BL11" i="2"/>
  <c r="BK11" i="2"/>
  <c r="BJ11" i="2"/>
  <c r="AI11" i="2"/>
  <c r="AH11" i="2"/>
  <c r="AG11" i="2"/>
  <c r="AF11" i="2"/>
  <c r="BD11" i="2"/>
  <c r="BI11" i="2" s="1"/>
  <c r="AY11" i="2"/>
  <c r="U11" i="2"/>
  <c r="P11" i="2"/>
  <c r="BW11" i="2"/>
  <c r="BV11" i="2"/>
  <c r="K11" i="2"/>
  <c r="BO11" i="2" s="1"/>
  <c r="F11" i="2"/>
  <c r="BN11" i="2" s="1"/>
  <c r="CL9" i="2"/>
  <c r="CQ9" i="2" s="1"/>
  <c r="CK9" i="2"/>
  <c r="CP9" i="2" s="1"/>
  <c r="CJ9" i="2"/>
  <c r="CO9" i="2" s="1"/>
  <c r="CI9" i="2"/>
  <c r="CN9" i="2" s="1"/>
  <c r="CG9" i="2"/>
  <c r="CF9" i="2"/>
  <c r="CE9" i="2"/>
  <c r="CD9" i="2"/>
  <c r="CB9" i="2"/>
  <c r="CA9" i="2"/>
  <c r="BZ9" i="2"/>
  <c r="BY9" i="2"/>
  <c r="BW9" i="2"/>
  <c r="BV9" i="2"/>
  <c r="BU9" i="2"/>
  <c r="BT9" i="2"/>
  <c r="BS9" i="2"/>
  <c r="BR9" i="2"/>
  <c r="BQ9" i="2"/>
  <c r="BP9" i="2"/>
  <c r="BM9" i="2"/>
  <c r="BL9" i="2"/>
  <c r="BK9" i="2"/>
  <c r="BJ9" i="2"/>
  <c r="AI9" i="2"/>
  <c r="AH9" i="2"/>
  <c r="AG9" i="2"/>
  <c r="AF9" i="2"/>
  <c r="BD9" i="2"/>
  <c r="BI9" i="2" s="1"/>
  <c r="AY9" i="2"/>
  <c r="U9" i="2"/>
  <c r="P9" i="2"/>
  <c r="K9" i="2"/>
  <c r="BO9" i="2" s="1"/>
  <c r="F9" i="2"/>
  <c r="BN9" i="2" s="1"/>
  <c r="CL8" i="2"/>
  <c r="CQ8" i="2" s="1"/>
  <c r="CK8" i="2"/>
  <c r="CP8" i="2" s="1"/>
  <c r="CJ8" i="2"/>
  <c r="CO8" i="2" s="1"/>
  <c r="CI8" i="2"/>
  <c r="CN8" i="2" s="1"/>
  <c r="CG8" i="2"/>
  <c r="CF8" i="2"/>
  <c r="CE8" i="2"/>
  <c r="CD8" i="2"/>
  <c r="CB8" i="2"/>
  <c r="CA8" i="2"/>
  <c r="BZ8" i="2"/>
  <c r="BY8" i="2"/>
  <c r="BW8" i="2"/>
  <c r="BV8" i="2"/>
  <c r="BU8" i="2"/>
  <c r="BT8" i="2"/>
  <c r="BS8" i="2"/>
  <c r="BR8" i="2"/>
  <c r="BQ8" i="2"/>
  <c r="BP8" i="2"/>
  <c r="BM8" i="2"/>
  <c r="BL8" i="2"/>
  <c r="BK8" i="2"/>
  <c r="BJ8" i="2"/>
  <c r="AI8" i="2"/>
  <c r="AH8" i="2"/>
  <c r="AG8" i="2"/>
  <c r="AF8" i="2"/>
  <c r="BD8" i="2"/>
  <c r="BI8" i="2" s="1"/>
  <c r="Z8" i="2"/>
  <c r="AY8" i="2"/>
  <c r="U8" i="2"/>
  <c r="AT8" i="2"/>
  <c r="P8" i="2"/>
  <c r="AO8" i="2"/>
  <c r="AJ8" i="2"/>
  <c r="K8" i="2"/>
  <c r="F8" i="2"/>
  <c r="AX1" i="2"/>
  <c r="T1" i="2"/>
  <c r="AS1" i="2"/>
  <c r="AN1" i="2"/>
  <c r="O1" i="2"/>
  <c r="J1" i="2"/>
  <c r="BO8" i="2" l="1"/>
  <c r="K60" i="2"/>
  <c r="BO61" i="2"/>
  <c r="CH61" i="2"/>
  <c r="CM61" i="2" s="1"/>
  <c r="BN15" i="2"/>
  <c r="BN8" i="2"/>
  <c r="BO14" i="2"/>
  <c r="BN27" i="2"/>
  <c r="BO21" i="2"/>
  <c r="BO24" i="2"/>
  <c r="BN39" i="2"/>
  <c r="BN40" i="2"/>
  <c r="BN67" i="2"/>
  <c r="BN71" i="2"/>
  <c r="BO28" i="2"/>
  <c r="BN30" i="2"/>
  <c r="BN33" i="2"/>
  <c r="BN38" i="2"/>
  <c r="BN41" i="2"/>
  <c r="BN74" i="2"/>
  <c r="K27" i="2"/>
  <c r="BO27" i="2" s="1"/>
  <c r="BO37" i="2"/>
  <c r="BO25" i="2"/>
  <c r="BV25" i="2"/>
  <c r="CB25" i="2"/>
  <c r="BZ62" i="2"/>
  <c r="P13" i="2"/>
  <c r="BX13" i="2" s="1"/>
  <c r="BR25" i="2"/>
  <c r="BZ27" i="2"/>
  <c r="BO20" i="2"/>
  <c r="CB23" i="2"/>
  <c r="F25" i="2"/>
  <c r="BN25" i="2" s="1"/>
  <c r="P25" i="2"/>
  <c r="BX25" i="2" s="1"/>
  <c r="F36" i="2"/>
  <c r="BN36" i="2" s="1"/>
  <c r="F46" i="2"/>
  <c r="BN46" i="2" s="1"/>
  <c r="BV36" i="2"/>
  <c r="P36" i="2"/>
  <c r="BX36" i="2" s="1"/>
  <c r="U36" i="2"/>
  <c r="CC36" i="2" s="1"/>
  <c r="CJ36" i="2"/>
  <c r="CO36" i="2" s="1"/>
  <c r="P51" i="2"/>
  <c r="BX51" i="2" s="1"/>
  <c r="P62" i="2"/>
  <c r="BX62" i="2" s="1"/>
  <c r="BW46" i="2"/>
  <c r="K46" i="2"/>
  <c r="BO46" i="2" s="1"/>
  <c r="CB47" i="2"/>
  <c r="BV50" i="2"/>
  <c r="P23" i="2"/>
  <c r="BX23" i="2" s="1"/>
  <c r="P27" i="2"/>
  <c r="P46" i="2"/>
  <c r="BX46" i="2" s="1"/>
  <c r="P48" i="2"/>
  <c r="BX48" i="2" s="1"/>
  <c r="BX11" i="2"/>
  <c r="CC11" i="2"/>
  <c r="CH11" i="2"/>
  <c r="CM11" i="2" s="1"/>
  <c r="BX12" i="2"/>
  <c r="CC12" i="2"/>
  <c r="CH12" i="2"/>
  <c r="CM12" i="2" s="1"/>
  <c r="CC13" i="2"/>
  <c r="BX15" i="2"/>
  <c r="CC15" i="2"/>
  <c r="CH15" i="2"/>
  <c r="CM15" i="2" s="1"/>
  <c r="BX16" i="2"/>
  <c r="CC16" i="2"/>
  <c r="BX17" i="2"/>
  <c r="CC17" i="2"/>
  <c r="BX37" i="2"/>
  <c r="CC37" i="2"/>
  <c r="CH37" i="2"/>
  <c r="CM37" i="2" s="1"/>
  <c r="BX38" i="2"/>
  <c r="CC38" i="2"/>
  <c r="CH38" i="2"/>
  <c r="CM38" i="2" s="1"/>
  <c r="BX39" i="2"/>
  <c r="CC39" i="2"/>
  <c r="CH39" i="2"/>
  <c r="CM39" i="2" s="1"/>
  <c r="BX40" i="2"/>
  <c r="CC40" i="2"/>
  <c r="CH40" i="2"/>
  <c r="CM40" i="2" s="1"/>
  <c r="BX41" i="2"/>
  <c r="CC41" i="2"/>
  <c r="CH41" i="2"/>
  <c r="CM41" i="2" s="1"/>
  <c r="BX42" i="2"/>
  <c r="CC42" i="2"/>
  <c r="CH42" i="2"/>
  <c r="CM42" i="2" s="1"/>
  <c r="BX43" i="2"/>
  <c r="CC43" i="2"/>
  <c r="CH43" i="2"/>
  <c r="CM43" i="2" s="1"/>
  <c r="CC67" i="2"/>
  <c r="CC68" i="2"/>
  <c r="CH52" i="2"/>
  <c r="CM52" i="2" s="1"/>
  <c r="BX19" i="2"/>
  <c r="CC19" i="2"/>
  <c r="CH19" i="2"/>
  <c r="CM19" i="2" s="1"/>
  <c r="BX20" i="2"/>
  <c r="CC20" i="2"/>
  <c r="CH20" i="2"/>
  <c r="CM20" i="2" s="1"/>
  <c r="BX21" i="2"/>
  <c r="CC21" i="2"/>
  <c r="CH21" i="2"/>
  <c r="CM21" i="2" s="1"/>
  <c r="BX22" i="2"/>
  <c r="CC22" i="2"/>
  <c r="CH22" i="2"/>
  <c r="CM22" i="2" s="1"/>
  <c r="U23" i="2"/>
  <c r="CC23" i="2" s="1"/>
  <c r="CC28" i="2"/>
  <c r="BX47" i="2"/>
  <c r="CH48" i="2"/>
  <c r="CM48" i="2" s="1"/>
  <c r="CC64" i="2"/>
  <c r="BX70" i="2"/>
  <c r="CC70" i="2"/>
  <c r="CH70" i="2"/>
  <c r="CM70" i="2" s="1"/>
  <c r="BX71" i="2"/>
  <c r="CC71" i="2"/>
  <c r="CH71" i="2"/>
  <c r="CM71" i="2" s="1"/>
  <c r="BX72" i="2"/>
  <c r="CC72" i="2"/>
  <c r="CH72" i="2"/>
  <c r="CM72" i="2" s="1"/>
  <c r="BX73" i="2"/>
  <c r="CC73" i="2"/>
  <c r="CH73" i="2"/>
  <c r="CM73" i="2" s="1"/>
  <c r="BX74" i="2"/>
  <c r="CC74" i="2"/>
  <c r="CH74" i="2"/>
  <c r="CM74" i="2" s="1"/>
  <c r="BX75" i="2"/>
  <c r="CC75" i="2"/>
  <c r="CH75" i="2"/>
  <c r="CM75" i="2" s="1"/>
  <c r="BX76" i="2"/>
  <c r="CC76" i="2"/>
  <c r="CH76" i="2"/>
  <c r="CM76" i="2" s="1"/>
  <c r="BX77" i="2"/>
  <c r="CC77" i="2"/>
  <c r="CH77" i="2"/>
  <c r="CM77" i="2" s="1"/>
  <c r="BX78" i="2"/>
  <c r="CC78" i="2"/>
  <c r="CH78" i="2"/>
  <c r="CM78" i="2" s="1"/>
  <c r="BX79" i="2"/>
  <c r="CC79" i="2"/>
  <c r="CH79" i="2"/>
  <c r="CM79" i="2" s="1"/>
  <c r="BX80" i="2"/>
  <c r="CC80" i="2"/>
  <c r="CH80" i="2"/>
  <c r="CM80" i="2" s="1"/>
  <c r="BX81" i="2"/>
  <c r="CC81" i="2"/>
  <c r="CH81" i="2"/>
  <c r="CM81" i="2" s="1"/>
  <c r="BX82" i="2"/>
  <c r="CC82" i="2"/>
  <c r="CH82" i="2"/>
  <c r="CM82" i="2" s="1"/>
  <c r="BX83" i="2"/>
  <c r="CC83" i="2"/>
  <c r="CH83" i="2"/>
  <c r="CM83" i="2" s="1"/>
  <c r="BX24" i="2"/>
  <c r="CC24" i="2"/>
  <c r="CH24" i="2"/>
  <c r="CM24" i="2" s="1"/>
  <c r="CC25" i="2"/>
  <c r="CH25" i="2"/>
  <c r="CM25" i="2" s="1"/>
  <c r="BX30" i="2"/>
  <c r="CC30" i="2"/>
  <c r="CH30" i="2"/>
  <c r="CM30" i="2" s="1"/>
  <c r="BX31" i="2"/>
  <c r="CC31" i="2"/>
  <c r="CH31" i="2"/>
  <c r="CM31" i="2" s="1"/>
  <c r="BX32" i="2"/>
  <c r="CC32" i="2"/>
  <c r="CH32" i="2"/>
  <c r="CM32" i="2" s="1"/>
  <c r="BX33" i="2"/>
  <c r="CC33" i="2"/>
  <c r="CH33" i="2"/>
  <c r="CM33" i="2" s="1"/>
  <c r="BX34" i="2"/>
  <c r="CC34" i="2"/>
  <c r="CH34" i="2"/>
  <c r="CM34" i="2" s="1"/>
  <c r="BX35" i="2"/>
  <c r="CC35" i="2"/>
  <c r="CH35" i="2"/>
  <c r="CM35" i="2" s="1"/>
  <c r="CL47" i="2"/>
  <c r="CQ47" i="2" s="1"/>
  <c r="BX54" i="2"/>
  <c r="CH54" i="2"/>
  <c r="CM54" i="2" s="1"/>
  <c r="BX56" i="2"/>
  <c r="CC56" i="2"/>
  <c r="CH56" i="2"/>
  <c r="CM56" i="2" s="1"/>
  <c r="BX57" i="2"/>
  <c r="CC57" i="2"/>
  <c r="CH57" i="2"/>
  <c r="CM57" i="2" s="1"/>
  <c r="BX58" i="2"/>
  <c r="CC58" i="2"/>
  <c r="CH58" i="2"/>
  <c r="CM58" i="2" s="1"/>
  <c r="CC65" i="2"/>
  <c r="CC66" i="2"/>
  <c r="CC69" i="2"/>
  <c r="CH47" i="2"/>
  <c r="CM47" i="2" s="1"/>
  <c r="BX8" i="2"/>
  <c r="CC8" i="2"/>
  <c r="CH8" i="2"/>
  <c r="CM8" i="2" s="1"/>
  <c r="BX9" i="2"/>
  <c r="CC9" i="2"/>
  <c r="CH9" i="2"/>
  <c r="CM9" i="2" s="1"/>
  <c r="CH13" i="2"/>
  <c r="CM13" i="2" s="1"/>
  <c r="BX14" i="2"/>
  <c r="CC14" i="2"/>
  <c r="CH14" i="2"/>
  <c r="CM14" i="2" s="1"/>
  <c r="CH16" i="2"/>
  <c r="CM16" i="2" s="1"/>
  <c r="CH17" i="2"/>
  <c r="CM17" i="2" s="1"/>
  <c r="CH23" i="2"/>
  <c r="CM23" i="2" s="1"/>
  <c r="BX26" i="2"/>
  <c r="CC26" i="2"/>
  <c r="CH26" i="2"/>
  <c r="CM26" i="2" s="1"/>
  <c r="CC27" i="2"/>
  <c r="BX28" i="2"/>
  <c r="CH28" i="2"/>
  <c r="CM28" i="2" s="1"/>
  <c r="CC29" i="2"/>
  <c r="CH29" i="2"/>
  <c r="CM29" i="2" s="1"/>
  <c r="CC51" i="2"/>
  <c r="CH53" i="2"/>
  <c r="CM53" i="2" s="1"/>
  <c r="CH62" i="2"/>
  <c r="CM62" i="2" s="1"/>
  <c r="BI62" i="2"/>
  <c r="CC46" i="2"/>
  <c r="CC48" i="2"/>
  <c r="CC50" i="2"/>
  <c r="CH50" i="2"/>
  <c r="CM50" i="2" s="1"/>
  <c r="CH51" i="2"/>
  <c r="CM51" i="2" s="1"/>
  <c r="BX53" i="2"/>
  <c r="CC53" i="2"/>
  <c r="CC54" i="2"/>
  <c r="AD1" i="2"/>
  <c r="AE8" i="2"/>
  <c r="CB14" i="2"/>
  <c r="CA29" i="2"/>
  <c r="P29" i="2"/>
  <c r="BX29" i="2" s="1"/>
  <c r="AI36" i="2"/>
  <c r="CG46" i="2"/>
  <c r="BW47" i="2"/>
  <c r="P50" i="2"/>
  <c r="BX50" i="2" s="1"/>
  <c r="CB50" i="2"/>
  <c r="Y1" i="2"/>
  <c r="AI23" i="2"/>
  <c r="CL23" i="2"/>
  <c r="CQ23" i="2" s="1"/>
  <c r="CB27" i="2"/>
  <c r="CH27" i="2"/>
  <c r="CM27" i="2" s="1"/>
  <c r="AI47" i="2"/>
  <c r="P52" i="2"/>
  <c r="BX52" i="2" s="1"/>
  <c r="CB52" i="2"/>
  <c r="CC52" i="2"/>
  <c r="P61" i="2"/>
  <c r="BX61" i="2" s="1"/>
  <c r="BN62" i="2"/>
  <c r="F60" i="2"/>
  <c r="BR62" i="2"/>
  <c r="BV62" i="2"/>
  <c r="AI46" i="2"/>
  <c r="BX64" i="2"/>
  <c r="CH64" i="2"/>
  <c r="CM64" i="2" s="1"/>
  <c r="BX65" i="2"/>
  <c r="CH65" i="2"/>
  <c r="CM65" i="2" s="1"/>
  <c r="BX66" i="2"/>
  <c r="CH66" i="2"/>
  <c r="CM66" i="2" s="1"/>
  <c r="BX67" i="2"/>
  <c r="CH67" i="2"/>
  <c r="CM67" i="2" s="1"/>
  <c r="BX68" i="2"/>
  <c r="CH68" i="2"/>
  <c r="CM68" i="2" s="1"/>
  <c r="BX69" i="2"/>
  <c r="CH69" i="2"/>
  <c r="CM69" i="2" s="1"/>
  <c r="P60" i="2" l="1"/>
  <c r="CH36" i="2"/>
  <c r="CM36" i="2" s="1"/>
  <c r="CH46" i="2"/>
  <c r="CM46" i="2" s="1"/>
  <c r="BX27" i="2"/>
  <c r="CG47" i="2"/>
  <c r="U47" i="2"/>
  <c r="CC47" i="2" s="1"/>
  <c r="AI1" i="1" l="1"/>
  <c r="BH1" i="1" l="1"/>
  <c r="AN1" i="1"/>
  <c r="CL62" i="1" l="1"/>
  <c r="CQ62" i="1" s="1"/>
  <c r="CK62" i="1"/>
  <c r="CP62" i="1" s="1"/>
  <c r="CJ62" i="1"/>
  <c r="CO62" i="1" s="1"/>
  <c r="CI62" i="1"/>
  <c r="CN62" i="1" s="1"/>
  <c r="CG62" i="1"/>
  <c r="CF62" i="1"/>
  <c r="CE62" i="1"/>
  <c r="CD62" i="1"/>
  <c r="CB62" i="1"/>
  <c r="CA62" i="1"/>
  <c r="BZ62" i="1"/>
  <c r="BY62" i="1"/>
  <c r="BW62" i="1"/>
  <c r="BV62" i="1"/>
  <c r="BU62" i="1"/>
  <c r="BT62" i="1"/>
  <c r="BS62" i="1"/>
  <c r="BR62" i="1"/>
  <c r="BQ62" i="1"/>
  <c r="BP62" i="1"/>
  <c r="AY83" i="1" l="1"/>
  <c r="AY82" i="1"/>
  <c r="AY81" i="1"/>
  <c r="AY80" i="1"/>
  <c r="AY79" i="1"/>
  <c r="AY78" i="1"/>
  <c r="AY77" i="1"/>
  <c r="AY76" i="1"/>
  <c r="AY75" i="1"/>
  <c r="AY74" i="1"/>
  <c r="AY73" i="1"/>
  <c r="AY72" i="1"/>
  <c r="AY71" i="1"/>
  <c r="AY70" i="1"/>
  <c r="AY69" i="1"/>
  <c r="AY68" i="1"/>
  <c r="AY67" i="1"/>
  <c r="AY66" i="1"/>
  <c r="AY65" i="1"/>
  <c r="AY64" i="1"/>
  <c r="AY62" i="1"/>
  <c r="CH62" i="1" s="1"/>
  <c r="CM62" i="1" s="1"/>
  <c r="AY61" i="1"/>
  <c r="AY59" i="1"/>
  <c r="AY58" i="1"/>
  <c r="AY57" i="1"/>
  <c r="AY56" i="1"/>
  <c r="AY54" i="1"/>
  <c r="AY53" i="1"/>
  <c r="AY52" i="1"/>
  <c r="AY51" i="1"/>
  <c r="AY50" i="1"/>
  <c r="AY48" i="1"/>
  <c r="AY47" i="1"/>
  <c r="AY46" i="1"/>
  <c r="AY45" i="1"/>
  <c r="AY43" i="1"/>
  <c r="AY42" i="1"/>
  <c r="AY41" i="1"/>
  <c r="AY40" i="1"/>
  <c r="AY39" i="1"/>
  <c r="AY38" i="1"/>
  <c r="AY37" i="1"/>
  <c r="AY36" i="1"/>
  <c r="AY35" i="1"/>
  <c r="AY34" i="1"/>
  <c r="AY33" i="1"/>
  <c r="AY32" i="1"/>
  <c r="AY31" i="1"/>
  <c r="AY30" i="1"/>
  <c r="AY29" i="1"/>
  <c r="AY28" i="1"/>
  <c r="AY27" i="1"/>
  <c r="AY26" i="1"/>
  <c r="AY25" i="1"/>
  <c r="AY24" i="1"/>
  <c r="AY23" i="1"/>
  <c r="AY22" i="1"/>
  <c r="AY21" i="1"/>
  <c r="AY20" i="1"/>
  <c r="AY19" i="1"/>
  <c r="AY17" i="1"/>
  <c r="AY16" i="1"/>
  <c r="AY15" i="1"/>
  <c r="AY14" i="1"/>
  <c r="AY13" i="1"/>
  <c r="AY12" i="1"/>
  <c r="AY11" i="1"/>
  <c r="AY9" i="1"/>
  <c r="AY8" i="1"/>
  <c r="AO83" i="1"/>
  <c r="AO82" i="1"/>
  <c r="AO81" i="1"/>
  <c r="AO80" i="1"/>
  <c r="AO79" i="1"/>
  <c r="AO78" i="1"/>
  <c r="AO77" i="1"/>
  <c r="AO76" i="1"/>
  <c r="AO75" i="1"/>
  <c r="AO74" i="1"/>
  <c r="AO73" i="1"/>
  <c r="AO72" i="1"/>
  <c r="AO71" i="1"/>
  <c r="AO70" i="1"/>
  <c r="AO69" i="1"/>
  <c r="AO68" i="1"/>
  <c r="AO67" i="1"/>
  <c r="AO66" i="1"/>
  <c r="AO65" i="1"/>
  <c r="AO64" i="1"/>
  <c r="AO62" i="1"/>
  <c r="CC62" i="1" s="1"/>
  <c r="AO61" i="1"/>
  <c r="AO59" i="1"/>
  <c r="AO58" i="1"/>
  <c r="AO57" i="1"/>
  <c r="AO56" i="1"/>
  <c r="AO54" i="1"/>
  <c r="AO53" i="1"/>
  <c r="AO52" i="1"/>
  <c r="AO51" i="1"/>
  <c r="AO50" i="1"/>
  <c r="AO48" i="1"/>
  <c r="AO47" i="1"/>
  <c r="AO46" i="1"/>
  <c r="AO45" i="1"/>
  <c r="AO43" i="1"/>
  <c r="AO42" i="1"/>
  <c r="AO41" i="1"/>
  <c r="AO40" i="1"/>
  <c r="AO39" i="1"/>
  <c r="AO38" i="1"/>
  <c r="AO37" i="1"/>
  <c r="AO36" i="1"/>
  <c r="AO35" i="1"/>
  <c r="AO34" i="1"/>
  <c r="AO33" i="1"/>
  <c r="AO32" i="1"/>
  <c r="AO31" i="1"/>
  <c r="AO30" i="1"/>
  <c r="AO29" i="1"/>
  <c r="AO28" i="1"/>
  <c r="AO27" i="1"/>
  <c r="AO26" i="1"/>
  <c r="AO25" i="1"/>
  <c r="AO24" i="1"/>
  <c r="AO23" i="1"/>
  <c r="AO22" i="1"/>
  <c r="AO21" i="1"/>
  <c r="AO20" i="1"/>
  <c r="AO19" i="1"/>
  <c r="AO17" i="1"/>
  <c r="AO16" i="1"/>
  <c r="AO15" i="1"/>
  <c r="AO14" i="1"/>
  <c r="AO12" i="1"/>
  <c r="AO11" i="1"/>
  <c r="AO9" i="1"/>
  <c r="AO8" i="1"/>
  <c r="AE83" i="1"/>
  <c r="AE82" i="1"/>
  <c r="AE81" i="1"/>
  <c r="AE80" i="1"/>
  <c r="AE79" i="1"/>
  <c r="AE78" i="1"/>
  <c r="AE77" i="1"/>
  <c r="AE76" i="1"/>
  <c r="AE75" i="1"/>
  <c r="AE74" i="1"/>
  <c r="AE73" i="1"/>
  <c r="AE72" i="1"/>
  <c r="AE71" i="1"/>
  <c r="AE70" i="1"/>
  <c r="AE69" i="1"/>
  <c r="AE68" i="1"/>
  <c r="AE67" i="1"/>
  <c r="AE66" i="1"/>
  <c r="AE65" i="1"/>
  <c r="AE64" i="1"/>
  <c r="AE62" i="1"/>
  <c r="AE61" i="1"/>
  <c r="AE59" i="1"/>
  <c r="AE58" i="1"/>
  <c r="AE57" i="1"/>
  <c r="AE56" i="1"/>
  <c r="AE54" i="1"/>
  <c r="AE53" i="1"/>
  <c r="AE52" i="1"/>
  <c r="AE51" i="1"/>
  <c r="AE50" i="1"/>
  <c r="AE48" i="1"/>
  <c r="AE47" i="1"/>
  <c r="AE46" i="1"/>
  <c r="AE45" i="1"/>
  <c r="AE43" i="1"/>
  <c r="AE42" i="1"/>
  <c r="AE41" i="1"/>
  <c r="AE40" i="1"/>
  <c r="AE39" i="1"/>
  <c r="AE38" i="1"/>
  <c r="AE37" i="1"/>
  <c r="AE36" i="1"/>
  <c r="AE35" i="1"/>
  <c r="AE34" i="1"/>
  <c r="AE33" i="1"/>
  <c r="AE32" i="1"/>
  <c r="AE31" i="1"/>
  <c r="AE30" i="1"/>
  <c r="AE29" i="1"/>
  <c r="AE28" i="1"/>
  <c r="AE27" i="1"/>
  <c r="AE26" i="1"/>
  <c r="AE25" i="1"/>
  <c r="AE24" i="1"/>
  <c r="AE23" i="1"/>
  <c r="AE22" i="1"/>
  <c r="AE21" i="1"/>
  <c r="AE20" i="1"/>
  <c r="AE19" i="1"/>
  <c r="AE17" i="1"/>
  <c r="AE16" i="1"/>
  <c r="AE15" i="1"/>
  <c r="AE14" i="1"/>
  <c r="AE13" i="1"/>
  <c r="AE12" i="1"/>
  <c r="AE9" i="1"/>
  <c r="AE8" i="1"/>
  <c r="Z8" i="1"/>
  <c r="Z9" i="1"/>
  <c r="AA10" i="1"/>
  <c r="Q10" i="2" s="1"/>
  <c r="AB10" i="1"/>
  <c r="R10" i="2" s="1"/>
  <c r="AC10" i="1"/>
  <c r="S10" i="2" s="1"/>
  <c r="AD10" i="1"/>
  <c r="T10" i="2" s="1"/>
  <c r="Z11" i="1"/>
  <c r="Z12" i="1"/>
  <c r="Z13" i="1"/>
  <c r="Z14" i="1"/>
  <c r="Z15" i="1"/>
  <c r="Z16" i="1"/>
  <c r="Z17" i="1"/>
  <c r="AA18" i="1"/>
  <c r="Q18" i="2" s="1"/>
  <c r="AB18" i="1"/>
  <c r="R18" i="2" s="1"/>
  <c r="AC18" i="1"/>
  <c r="S18" i="2" s="1"/>
  <c r="AD18" i="1"/>
  <c r="T18" i="2" s="1"/>
  <c r="Z19" i="1"/>
  <c r="Z20" i="1"/>
  <c r="Z21" i="1"/>
  <c r="Z22" i="1"/>
  <c r="Z23" i="1"/>
  <c r="Z24" i="1"/>
  <c r="Z25" i="1"/>
  <c r="Z26" i="1"/>
  <c r="Z27" i="1"/>
  <c r="Z28" i="1"/>
  <c r="Z29" i="1"/>
  <c r="Z30" i="1"/>
  <c r="Z31" i="1"/>
  <c r="Z32" i="1"/>
  <c r="Z33" i="1"/>
  <c r="Z34" i="1"/>
  <c r="Z35" i="1"/>
  <c r="Z36" i="1"/>
  <c r="Z37" i="1"/>
  <c r="Z38" i="1"/>
  <c r="Z39" i="1"/>
  <c r="Z40" i="1"/>
  <c r="Z41" i="1"/>
  <c r="Z42" i="1"/>
  <c r="Z43" i="1"/>
  <c r="AA44" i="1"/>
  <c r="Q44" i="2" s="1"/>
  <c r="AB44" i="1"/>
  <c r="R44" i="2" s="1"/>
  <c r="AC44" i="1"/>
  <c r="S44" i="2" s="1"/>
  <c r="AD44" i="1"/>
  <c r="T44" i="2" s="1"/>
  <c r="Z45" i="1"/>
  <c r="Z46" i="1"/>
  <c r="Z47" i="1"/>
  <c r="Z48" i="1"/>
  <c r="AA49" i="1"/>
  <c r="Q49" i="2" s="1"/>
  <c r="AB49" i="1"/>
  <c r="R49" i="2" s="1"/>
  <c r="AC49" i="1"/>
  <c r="S49" i="2" s="1"/>
  <c r="AD49" i="1"/>
  <c r="T49" i="2" s="1"/>
  <c r="Z50" i="1"/>
  <c r="Z51" i="1"/>
  <c r="Z52" i="1"/>
  <c r="Z53" i="1"/>
  <c r="Z54" i="1"/>
  <c r="AA55" i="1"/>
  <c r="Q55" i="2" s="1"/>
  <c r="AB55" i="1"/>
  <c r="R55" i="2" s="1"/>
  <c r="AC55" i="1"/>
  <c r="S55" i="2" s="1"/>
  <c r="AD55" i="1"/>
  <c r="T55" i="2" s="1"/>
  <c r="Z56" i="1"/>
  <c r="Z57" i="1"/>
  <c r="Z58" i="1"/>
  <c r="AA60" i="1"/>
  <c r="Q60" i="2" s="1"/>
  <c r="AB60" i="1"/>
  <c r="R60" i="2" s="1"/>
  <c r="AC60" i="1"/>
  <c r="S60" i="2" s="1"/>
  <c r="AD60" i="1"/>
  <c r="T60" i="2" s="1"/>
  <c r="Z61" i="1"/>
  <c r="Z62" i="1"/>
  <c r="Z64" i="1"/>
  <c r="Z65" i="1"/>
  <c r="Z66" i="1"/>
  <c r="Z67" i="1"/>
  <c r="Z68" i="1"/>
  <c r="Z69" i="1"/>
  <c r="Z70" i="1"/>
  <c r="Z71" i="1"/>
  <c r="Z72" i="1"/>
  <c r="Z73" i="1"/>
  <c r="Z74" i="1"/>
  <c r="Z75" i="1"/>
  <c r="Z76" i="1"/>
  <c r="Z77" i="1"/>
  <c r="Z78" i="1"/>
  <c r="Z79" i="1"/>
  <c r="Z80" i="1"/>
  <c r="Z81" i="1"/>
  <c r="Z82" i="1"/>
  <c r="Z83" i="1"/>
  <c r="P49" i="2" l="1"/>
  <c r="P44" i="2"/>
  <c r="S7" i="2"/>
  <c r="S2" i="2" s="1"/>
  <c r="Q7" i="2"/>
  <c r="Q2" i="2" s="1"/>
  <c r="P10" i="2"/>
  <c r="P55" i="2"/>
  <c r="P18" i="2"/>
  <c r="T7" i="2"/>
  <c r="T2" i="2" s="1"/>
  <c r="R7" i="2"/>
  <c r="R2" i="2" s="1"/>
  <c r="BX62" i="1"/>
  <c r="AD7" i="1"/>
  <c r="AB7" i="1"/>
  <c r="AB2" i="1" s="1"/>
  <c r="AC7" i="1"/>
  <c r="AC2" i="1" s="1"/>
  <c r="AA7" i="1"/>
  <c r="AA2" i="1" s="1"/>
  <c r="Z55" i="1"/>
  <c r="Z44" i="1"/>
  <c r="Z60" i="1"/>
  <c r="Z49" i="1"/>
  <c r="Z18" i="1"/>
  <c r="Z10" i="1"/>
  <c r="AX44" i="1"/>
  <c r="AD44" i="2" s="1"/>
  <c r="AW44" i="1"/>
  <c r="AC44" i="2" s="1"/>
  <c r="AV44" i="1"/>
  <c r="AB44" i="2" s="1"/>
  <c r="AU44" i="1"/>
  <c r="AA44" i="2" s="1"/>
  <c r="H49" i="1"/>
  <c r="G49" i="2" s="1"/>
  <c r="AM44" i="1"/>
  <c r="X44" i="2" s="1"/>
  <c r="AL44" i="1"/>
  <c r="W44" i="2" s="1"/>
  <c r="AK44" i="1"/>
  <c r="V44" i="2" s="1"/>
  <c r="BH45" i="1"/>
  <c r="AT45" i="1"/>
  <c r="BD45" i="1" s="1"/>
  <c r="AJ45" i="1"/>
  <c r="O44" i="1"/>
  <c r="O44" i="2" s="1"/>
  <c r="N44" i="1"/>
  <c r="J44" i="2" s="1"/>
  <c r="M44" i="1"/>
  <c r="N44" i="2" s="1"/>
  <c r="L44" i="1"/>
  <c r="I44" i="2" s="1"/>
  <c r="K44" i="1"/>
  <c r="M44" i="2" s="1"/>
  <c r="J44" i="1"/>
  <c r="H44" i="2" s="1"/>
  <c r="I44" i="1"/>
  <c r="L44" i="2" s="1"/>
  <c r="H44" i="1"/>
  <c r="G44" i="2" s="1"/>
  <c r="G45" i="1"/>
  <c r="F45" i="1"/>
  <c r="K44" i="2" l="1"/>
  <c r="AF44" i="2"/>
  <c r="Z44" i="2"/>
  <c r="AH44" i="2"/>
  <c r="AG44" i="2"/>
  <c r="AI44" i="2"/>
  <c r="P7" i="2"/>
  <c r="P2" i="2" s="1"/>
  <c r="F44" i="2"/>
  <c r="Z7" i="1"/>
  <c r="Z2" i="1" s="1"/>
  <c r="AD2" i="1"/>
  <c r="AT44" i="1"/>
  <c r="BD44" i="1" s="1"/>
  <c r="BJ8" i="1"/>
  <c r="BK8" i="1"/>
  <c r="BL8" i="1"/>
  <c r="BM8" i="1"/>
  <c r="BJ9" i="1"/>
  <c r="BK9" i="1"/>
  <c r="BL9" i="1"/>
  <c r="BM9" i="1"/>
  <c r="BJ11" i="1"/>
  <c r="BK11" i="1"/>
  <c r="BL11" i="1"/>
  <c r="BM11" i="1"/>
  <c r="BJ12" i="1"/>
  <c r="BK12" i="1"/>
  <c r="BL12" i="1"/>
  <c r="BM12" i="1"/>
  <c r="BJ13" i="1"/>
  <c r="BK13" i="1"/>
  <c r="BL13" i="1"/>
  <c r="BM13" i="1"/>
  <c r="BJ14" i="1"/>
  <c r="BK14" i="1"/>
  <c r="BL14" i="1"/>
  <c r="BM14" i="1"/>
  <c r="BJ15" i="1"/>
  <c r="BK15" i="1"/>
  <c r="BL15" i="1"/>
  <c r="BM15" i="1"/>
  <c r="BJ16" i="1"/>
  <c r="BK16" i="1"/>
  <c r="BL16" i="1"/>
  <c r="BM16" i="1"/>
  <c r="BJ17" i="1"/>
  <c r="BK17" i="1"/>
  <c r="BL17" i="1"/>
  <c r="BM17" i="1"/>
  <c r="BJ19" i="1"/>
  <c r="BK19" i="1"/>
  <c r="BL19" i="1"/>
  <c r="BM19" i="1"/>
  <c r="BJ20" i="1"/>
  <c r="BK20" i="1"/>
  <c r="BL20" i="1"/>
  <c r="BM20" i="1"/>
  <c r="BJ21" i="1"/>
  <c r="BK21" i="1"/>
  <c r="BL21" i="1"/>
  <c r="BM21" i="1"/>
  <c r="BJ22" i="1"/>
  <c r="BK22" i="1"/>
  <c r="BL22" i="1"/>
  <c r="BM22" i="1"/>
  <c r="BJ23" i="1"/>
  <c r="BK23" i="1"/>
  <c r="BL23" i="1"/>
  <c r="BM23" i="1"/>
  <c r="BJ24" i="1"/>
  <c r="BK24" i="1"/>
  <c r="BL24" i="1"/>
  <c r="BM24" i="1"/>
  <c r="BJ25" i="1"/>
  <c r="BK25" i="1"/>
  <c r="BL25" i="1"/>
  <c r="BM25" i="1"/>
  <c r="BJ26" i="1"/>
  <c r="BK26" i="1"/>
  <c r="BL26" i="1"/>
  <c r="BM26" i="1"/>
  <c r="BJ27" i="1"/>
  <c r="BK27" i="1"/>
  <c r="BL27" i="1"/>
  <c r="BM27" i="1"/>
  <c r="BJ28" i="1"/>
  <c r="BK28" i="1"/>
  <c r="BL28" i="1"/>
  <c r="BM28" i="1"/>
  <c r="BJ29" i="1"/>
  <c r="BK29" i="1"/>
  <c r="BL29" i="1"/>
  <c r="BM29" i="1"/>
  <c r="BJ30" i="1"/>
  <c r="BK30" i="1"/>
  <c r="BL30" i="1"/>
  <c r="BM30" i="1"/>
  <c r="BJ31" i="1"/>
  <c r="BK31" i="1"/>
  <c r="BL31" i="1"/>
  <c r="BM31" i="1"/>
  <c r="BJ32" i="1"/>
  <c r="BK32" i="1"/>
  <c r="BL32" i="1"/>
  <c r="BM32" i="1"/>
  <c r="BJ33" i="1"/>
  <c r="BK33" i="1"/>
  <c r="BL33" i="1"/>
  <c r="BM33" i="1"/>
  <c r="BJ34" i="1"/>
  <c r="BK34" i="1"/>
  <c r="BL34" i="1"/>
  <c r="BM34" i="1"/>
  <c r="BJ35" i="1"/>
  <c r="BK35" i="1"/>
  <c r="BL35" i="1"/>
  <c r="BM35" i="1"/>
  <c r="BJ36" i="1"/>
  <c r="BK36" i="1"/>
  <c r="BL36" i="1"/>
  <c r="BM36" i="1"/>
  <c r="BJ37" i="1"/>
  <c r="BK37" i="1"/>
  <c r="BL37" i="1"/>
  <c r="BM37" i="1"/>
  <c r="BJ38" i="1"/>
  <c r="BK38" i="1"/>
  <c r="BL38" i="1"/>
  <c r="BM38" i="1"/>
  <c r="BJ39" i="1"/>
  <c r="BK39" i="1"/>
  <c r="BL39" i="1"/>
  <c r="BM39" i="1"/>
  <c r="BJ40" i="1"/>
  <c r="BK40" i="1"/>
  <c r="BL40" i="1"/>
  <c r="BM40" i="1"/>
  <c r="BJ41" i="1"/>
  <c r="BK41" i="1"/>
  <c r="BL41" i="1"/>
  <c r="BM41" i="1"/>
  <c r="BJ42" i="1"/>
  <c r="BK42" i="1"/>
  <c r="BL42" i="1"/>
  <c r="BM42" i="1"/>
  <c r="BJ43" i="1"/>
  <c r="BK43" i="1"/>
  <c r="BL43" i="1"/>
  <c r="BM43" i="1"/>
  <c r="BJ46" i="1"/>
  <c r="BK46" i="1"/>
  <c r="BL46" i="1"/>
  <c r="BM46" i="1"/>
  <c r="BJ47" i="1"/>
  <c r="BK47" i="1"/>
  <c r="BL47" i="1"/>
  <c r="BM47" i="1"/>
  <c r="BJ48" i="1"/>
  <c r="BK48" i="1"/>
  <c r="BL48" i="1"/>
  <c r="BM48" i="1"/>
  <c r="BJ50" i="1"/>
  <c r="BK50" i="1"/>
  <c r="BL50" i="1"/>
  <c r="BM50" i="1"/>
  <c r="BJ51" i="1"/>
  <c r="BK51" i="1"/>
  <c r="BL51" i="1"/>
  <c r="BM51" i="1"/>
  <c r="BJ52" i="1"/>
  <c r="BK52" i="1"/>
  <c r="BL52" i="1"/>
  <c r="BM52" i="1"/>
  <c r="BJ53" i="1"/>
  <c r="BK53" i="1"/>
  <c r="BL53" i="1"/>
  <c r="BM53" i="1"/>
  <c r="BJ54" i="1"/>
  <c r="BK54" i="1"/>
  <c r="BL54" i="1"/>
  <c r="BM54" i="1"/>
  <c r="BJ56" i="1"/>
  <c r="BK56" i="1"/>
  <c r="BL56" i="1"/>
  <c r="BM56" i="1"/>
  <c r="BJ57" i="1"/>
  <c r="BK57" i="1"/>
  <c r="BL57" i="1"/>
  <c r="BM57" i="1"/>
  <c r="BJ58" i="1"/>
  <c r="BK58" i="1"/>
  <c r="BL58" i="1"/>
  <c r="BM58" i="1"/>
  <c r="BJ59" i="1"/>
  <c r="BK59" i="1"/>
  <c r="BL59" i="1"/>
  <c r="BM59" i="1"/>
  <c r="BJ60" i="1"/>
  <c r="BK60" i="1"/>
  <c r="BL60" i="1"/>
  <c r="BM60" i="1"/>
  <c r="BJ61" i="1"/>
  <c r="BK61" i="1"/>
  <c r="BL61" i="1"/>
  <c r="BM61" i="1"/>
  <c r="BJ62" i="1"/>
  <c r="BK62" i="1"/>
  <c r="BL62" i="1"/>
  <c r="BM62" i="1"/>
  <c r="BJ64" i="1"/>
  <c r="BK64" i="1"/>
  <c r="BL64" i="1"/>
  <c r="BM64" i="1"/>
  <c r="BJ65" i="1"/>
  <c r="BK65" i="1"/>
  <c r="BL65" i="1"/>
  <c r="BM65" i="1"/>
  <c r="BJ66" i="1"/>
  <c r="BK66" i="1"/>
  <c r="BL66" i="1"/>
  <c r="BM66" i="1"/>
  <c r="BJ67" i="1"/>
  <c r="BK67" i="1"/>
  <c r="BL67" i="1"/>
  <c r="BM67" i="1"/>
  <c r="BJ68" i="1"/>
  <c r="BK68" i="1"/>
  <c r="BL68" i="1"/>
  <c r="BM68" i="1"/>
  <c r="BJ69" i="1"/>
  <c r="BK69" i="1"/>
  <c r="BL69" i="1"/>
  <c r="BM69" i="1"/>
  <c r="BJ70" i="1"/>
  <c r="BK70" i="1"/>
  <c r="BL70" i="1"/>
  <c r="BM70" i="1"/>
  <c r="BJ71" i="1"/>
  <c r="BK71" i="1"/>
  <c r="BL71" i="1"/>
  <c r="BM71" i="1"/>
  <c r="BJ72" i="1"/>
  <c r="BK72" i="1"/>
  <c r="BL72" i="1"/>
  <c r="BM72" i="1"/>
  <c r="BJ73" i="1"/>
  <c r="BK73" i="1"/>
  <c r="BL73" i="1"/>
  <c r="BM73" i="1"/>
  <c r="BJ74" i="1"/>
  <c r="BK74" i="1"/>
  <c r="BL74" i="1"/>
  <c r="BM74" i="1"/>
  <c r="BJ75" i="1"/>
  <c r="BK75" i="1"/>
  <c r="BL75" i="1"/>
  <c r="BM75" i="1"/>
  <c r="BJ76" i="1"/>
  <c r="BK76" i="1"/>
  <c r="BL76" i="1"/>
  <c r="BM76" i="1"/>
  <c r="BJ77" i="1"/>
  <c r="BK77" i="1"/>
  <c r="BL77" i="1"/>
  <c r="BM77" i="1"/>
  <c r="BJ78" i="1"/>
  <c r="BK78" i="1"/>
  <c r="BL78" i="1"/>
  <c r="BM78" i="1"/>
  <c r="BJ79" i="1"/>
  <c r="BK79" i="1"/>
  <c r="BL79" i="1"/>
  <c r="BM79" i="1"/>
  <c r="BJ80" i="1"/>
  <c r="BK80" i="1"/>
  <c r="BL80" i="1"/>
  <c r="BM80" i="1"/>
  <c r="BJ81" i="1"/>
  <c r="BK81" i="1"/>
  <c r="BL81" i="1"/>
  <c r="BM81" i="1"/>
  <c r="BJ82" i="1"/>
  <c r="BK82" i="1"/>
  <c r="BL82" i="1"/>
  <c r="BM82" i="1"/>
  <c r="BJ83" i="1"/>
  <c r="BK83" i="1"/>
  <c r="BL83" i="1"/>
  <c r="BM83" i="1"/>
  <c r="BI9" i="1"/>
  <c r="BI11" i="1"/>
  <c r="BI12" i="1"/>
  <c r="BI13" i="1"/>
  <c r="BI14" i="1"/>
  <c r="BI15" i="1"/>
  <c r="BI16" i="1"/>
  <c r="BI17" i="1"/>
  <c r="BI19" i="1"/>
  <c r="BI20" i="1"/>
  <c r="BI21" i="1"/>
  <c r="BI22" i="1"/>
  <c r="BI24" i="1"/>
  <c r="BI25" i="1"/>
  <c r="BI27" i="1"/>
  <c r="BI28" i="1"/>
  <c r="BI29" i="1"/>
  <c r="BI30" i="1"/>
  <c r="BI31" i="1"/>
  <c r="BI32" i="1"/>
  <c r="BI33" i="1"/>
  <c r="BI34" i="1"/>
  <c r="BI35" i="1"/>
  <c r="BI36" i="1"/>
  <c r="BI37" i="1"/>
  <c r="BI38" i="1"/>
  <c r="BI39" i="1"/>
  <c r="BI40" i="1"/>
  <c r="BI41" i="1"/>
  <c r="BI42" i="1"/>
  <c r="BI43" i="1"/>
  <c r="BI46" i="1"/>
  <c r="BI48" i="1"/>
  <c r="BI50" i="1"/>
  <c r="BI51" i="1"/>
  <c r="BI52" i="1"/>
  <c r="BI53" i="1"/>
  <c r="BI54" i="1"/>
  <c r="BI56" i="1"/>
  <c r="BI57" i="1"/>
  <c r="BI58" i="1"/>
  <c r="BI59" i="1"/>
  <c r="BI60" i="1"/>
  <c r="BI61" i="1"/>
  <c r="BI62" i="1"/>
  <c r="BI64" i="1"/>
  <c r="BI65" i="1"/>
  <c r="BI66" i="1"/>
  <c r="BI67" i="1"/>
  <c r="BI68" i="1"/>
  <c r="BI69" i="1"/>
  <c r="BI70" i="1"/>
  <c r="BI71" i="1"/>
  <c r="BI72" i="1"/>
  <c r="BI73" i="1"/>
  <c r="BI74" i="1"/>
  <c r="BI75" i="1"/>
  <c r="BI76" i="1"/>
  <c r="BI77" i="1"/>
  <c r="BI78" i="1"/>
  <c r="BI79" i="1"/>
  <c r="BI80" i="1"/>
  <c r="BI81" i="1"/>
  <c r="BI82" i="1"/>
  <c r="BI83" i="1"/>
  <c r="BI8" i="1"/>
  <c r="AE44" i="2" l="1"/>
  <c r="AI60" i="1"/>
  <c r="AX60" i="2" s="1"/>
  <c r="CB60" i="2" s="1"/>
  <c r="AH60" i="1"/>
  <c r="AW60" i="2" s="1"/>
  <c r="CA60" i="2" s="1"/>
  <c r="AG60" i="1"/>
  <c r="AV60" i="2" s="1"/>
  <c r="BZ60" i="2" s="1"/>
  <c r="AF60" i="1"/>
  <c r="AU60" i="2" s="1"/>
  <c r="Y60" i="1"/>
  <c r="AS60" i="2" s="1"/>
  <c r="X60" i="1"/>
  <c r="AN60" i="2" s="1"/>
  <c r="W60" i="1"/>
  <c r="AR60" i="2" s="1"/>
  <c r="V60" i="1"/>
  <c r="AM60" i="2" s="1"/>
  <c r="U60" i="1"/>
  <c r="AQ60" i="2" s="1"/>
  <c r="T60" i="1"/>
  <c r="AL60" i="2" s="1"/>
  <c r="S60" i="1"/>
  <c r="AP60" i="2" s="1"/>
  <c r="R60" i="1"/>
  <c r="AK60" i="2" s="1"/>
  <c r="BH60" i="1"/>
  <c r="BG60" i="1"/>
  <c r="BF60" i="1"/>
  <c r="BE60" i="1"/>
  <c r="BD60" i="1"/>
  <c r="AX60" i="1"/>
  <c r="AD60" i="2" s="1"/>
  <c r="CL60" i="2" s="1"/>
  <c r="CQ60" i="2" s="1"/>
  <c r="AW60" i="1"/>
  <c r="AC60" i="2" s="1"/>
  <c r="CK60" i="2" s="1"/>
  <c r="CP60" i="2" s="1"/>
  <c r="AV60" i="1"/>
  <c r="AB60" i="2" s="1"/>
  <c r="CJ60" i="2" s="1"/>
  <c r="CO60" i="2" s="1"/>
  <c r="AU60" i="1"/>
  <c r="AA60" i="2" s="1"/>
  <c r="AT60" i="1"/>
  <c r="AN60" i="1"/>
  <c r="Y60" i="2" s="1"/>
  <c r="CG60" i="2" s="1"/>
  <c r="AM60" i="1"/>
  <c r="X60" i="2" s="1"/>
  <c r="CF60" i="2" s="1"/>
  <c r="AL60" i="1"/>
  <c r="W60" i="2" s="1"/>
  <c r="CE60" i="2" s="1"/>
  <c r="AK60" i="1"/>
  <c r="V60" i="2" s="1"/>
  <c r="AJ60" i="1"/>
  <c r="AO60" i="2" l="1"/>
  <c r="BO60" i="2" s="1"/>
  <c r="AJ60" i="2"/>
  <c r="BN60" i="2" s="1"/>
  <c r="CD60" i="2"/>
  <c r="U60" i="2"/>
  <c r="CC60" i="2" s="1"/>
  <c r="AT60" i="2"/>
  <c r="BX60" i="2" s="1"/>
  <c r="BY60" i="2"/>
  <c r="CI60" i="2"/>
  <c r="CN60" i="2" s="1"/>
  <c r="Z60" i="2"/>
  <c r="AE60" i="1"/>
  <c r="O60" i="1"/>
  <c r="O60" i="2" s="1"/>
  <c r="BW60" i="2" s="1"/>
  <c r="N60" i="1"/>
  <c r="J60" i="2" s="1"/>
  <c r="BV60" i="2" s="1"/>
  <c r="M60" i="1"/>
  <c r="N60" i="2" s="1"/>
  <c r="BU60" i="2" s="1"/>
  <c r="L60" i="1"/>
  <c r="I60" i="2" s="1"/>
  <c r="BT60" i="2" s="1"/>
  <c r="K60" i="1"/>
  <c r="M60" i="2" s="1"/>
  <c r="BS60" i="2" s="1"/>
  <c r="J60" i="1"/>
  <c r="H60" i="2" s="1"/>
  <c r="BR60" i="2" s="1"/>
  <c r="I60" i="1"/>
  <c r="L60" i="2" s="1"/>
  <c r="BQ60" i="2" s="1"/>
  <c r="H60" i="1"/>
  <c r="G60" i="2" s="1"/>
  <c r="BP60" i="2" s="1"/>
  <c r="Q61" i="1"/>
  <c r="P61" i="1"/>
  <c r="G61" i="1"/>
  <c r="F61" i="1"/>
  <c r="G62" i="1"/>
  <c r="F62" i="1"/>
  <c r="Q62" i="1"/>
  <c r="P62" i="1"/>
  <c r="CH60" i="2" l="1"/>
  <c r="CM60" i="2" s="1"/>
  <c r="AE60" i="2"/>
  <c r="BO62" i="1"/>
  <c r="BN62" i="1"/>
  <c r="P60" i="1"/>
  <c r="Q60" i="1"/>
  <c r="F60" i="1"/>
  <c r="G60" i="1"/>
  <c r="Y1" i="1" l="1"/>
  <c r="X1" i="1"/>
  <c r="O1" i="1"/>
  <c r="N1" i="1"/>
  <c r="AE11" i="1" l="1"/>
  <c r="AO13" i="1" l="1"/>
  <c r="BI23" i="1"/>
  <c r="BI26" i="1"/>
  <c r="BI47" i="1"/>
  <c r="BH83" i="1" l="1"/>
  <c r="BG83" i="1"/>
  <c r="BF83" i="1"/>
  <c r="BE83" i="1"/>
  <c r="BH82" i="1"/>
  <c r="BG82" i="1"/>
  <c r="BF82" i="1"/>
  <c r="BE82" i="1"/>
  <c r="BH81" i="1"/>
  <c r="BG81" i="1"/>
  <c r="BF81" i="1"/>
  <c r="BE81" i="1"/>
  <c r="BH80" i="1"/>
  <c r="BG80" i="1"/>
  <c r="BF80" i="1"/>
  <c r="BE80" i="1"/>
  <c r="BH79" i="1"/>
  <c r="BG79" i="1"/>
  <c r="BF79" i="1"/>
  <c r="BE79" i="1"/>
  <c r="BH78" i="1"/>
  <c r="BG78" i="1"/>
  <c r="BF78" i="1"/>
  <c r="BE78" i="1"/>
  <c r="BH77" i="1"/>
  <c r="BG77" i="1"/>
  <c r="BF77" i="1"/>
  <c r="BE77" i="1"/>
  <c r="BH76" i="1"/>
  <c r="BG76" i="1"/>
  <c r="BF76" i="1"/>
  <c r="BE76" i="1"/>
  <c r="BH75" i="1"/>
  <c r="BG75" i="1"/>
  <c r="BF75" i="1"/>
  <c r="BE75" i="1"/>
  <c r="BH74" i="1"/>
  <c r="BG74" i="1"/>
  <c r="BF74" i="1"/>
  <c r="BE74" i="1"/>
  <c r="BH73" i="1"/>
  <c r="BG73" i="1"/>
  <c r="BF73" i="1"/>
  <c r="BE73" i="1"/>
  <c r="BH72" i="1"/>
  <c r="BG72" i="1"/>
  <c r="BF72" i="1"/>
  <c r="BE72" i="1"/>
  <c r="BH71" i="1"/>
  <c r="BG71" i="1"/>
  <c r="BF71" i="1"/>
  <c r="BE71" i="1"/>
  <c r="BH70" i="1"/>
  <c r="BG70" i="1"/>
  <c r="BF70" i="1"/>
  <c r="BE70" i="1"/>
  <c r="BH69" i="1"/>
  <c r="BG69" i="1"/>
  <c r="BF69" i="1"/>
  <c r="BE69" i="1"/>
  <c r="BH68" i="1"/>
  <c r="BG68" i="1"/>
  <c r="BF68" i="1"/>
  <c r="BE68" i="1"/>
  <c r="BH67" i="1"/>
  <c r="BG67" i="1"/>
  <c r="BF67" i="1"/>
  <c r="BE67" i="1"/>
  <c r="BH66" i="1"/>
  <c r="BG66" i="1"/>
  <c r="BF66" i="1"/>
  <c r="BE66" i="1"/>
  <c r="BH65" i="1"/>
  <c r="BG65" i="1"/>
  <c r="BF65" i="1"/>
  <c r="BE65" i="1"/>
  <c r="BH64" i="1"/>
  <c r="BG64" i="1"/>
  <c r="BF64" i="1"/>
  <c r="BE64" i="1"/>
  <c r="BH58" i="1"/>
  <c r="BG58" i="1"/>
  <c r="BF58" i="1"/>
  <c r="BE58" i="1"/>
  <c r="BH57" i="1"/>
  <c r="BG57" i="1"/>
  <c r="BF57" i="1"/>
  <c r="BE57" i="1"/>
  <c r="BH56" i="1"/>
  <c r="BG56" i="1"/>
  <c r="BF56" i="1"/>
  <c r="BE56" i="1"/>
  <c r="BH54" i="1"/>
  <c r="BG54" i="1"/>
  <c r="BF54" i="1"/>
  <c r="BE54" i="1"/>
  <c r="BH53" i="1"/>
  <c r="BG53" i="1"/>
  <c r="BF53" i="1"/>
  <c r="BE53" i="1"/>
  <c r="BH52" i="1"/>
  <c r="BG52" i="1"/>
  <c r="BF52" i="1"/>
  <c r="BE52" i="1"/>
  <c r="BH51" i="1"/>
  <c r="BG51" i="1"/>
  <c r="BF51" i="1"/>
  <c r="BE51" i="1"/>
  <c r="BH50" i="1"/>
  <c r="BG50" i="1"/>
  <c r="BF50" i="1"/>
  <c r="BE50" i="1"/>
  <c r="BH48" i="1"/>
  <c r="BG48" i="1"/>
  <c r="BF48" i="1"/>
  <c r="BE48" i="1"/>
  <c r="BH47" i="1"/>
  <c r="BG47" i="1"/>
  <c r="BF47" i="1"/>
  <c r="BE47" i="1"/>
  <c r="BH46" i="1"/>
  <c r="BG46" i="1"/>
  <c r="BF46" i="1"/>
  <c r="BE46" i="1"/>
  <c r="BH43" i="1"/>
  <c r="BG43" i="1"/>
  <c r="BF43" i="1"/>
  <c r="BE43" i="1"/>
  <c r="BH42" i="1"/>
  <c r="BG42" i="1"/>
  <c r="BF42" i="1"/>
  <c r="BE42" i="1"/>
  <c r="BH41" i="1"/>
  <c r="BG41" i="1"/>
  <c r="BF41" i="1"/>
  <c r="BE41" i="1"/>
  <c r="BH40" i="1"/>
  <c r="BG40" i="1"/>
  <c r="BF40" i="1"/>
  <c r="BE40" i="1"/>
  <c r="BH39" i="1"/>
  <c r="BG39" i="1"/>
  <c r="BF39" i="1"/>
  <c r="BE39" i="1"/>
  <c r="BH38" i="1"/>
  <c r="BG38" i="1"/>
  <c r="BF38" i="1"/>
  <c r="BE38" i="1"/>
  <c r="BH37" i="1"/>
  <c r="BG37" i="1"/>
  <c r="BF37" i="1"/>
  <c r="BE37" i="1"/>
  <c r="BH36" i="1"/>
  <c r="BG36" i="1"/>
  <c r="BF36" i="1"/>
  <c r="BE36" i="1"/>
  <c r="BH35" i="1"/>
  <c r="BG35" i="1"/>
  <c r="BF35" i="1"/>
  <c r="BE35" i="1"/>
  <c r="BH34" i="1"/>
  <c r="BG34" i="1"/>
  <c r="BF34" i="1"/>
  <c r="BE34" i="1"/>
  <c r="BH33" i="1"/>
  <c r="BG33" i="1"/>
  <c r="BF33" i="1"/>
  <c r="BE33" i="1"/>
  <c r="BH32" i="1"/>
  <c r="BG32" i="1"/>
  <c r="BF32" i="1"/>
  <c r="BE32" i="1"/>
  <c r="BH31" i="1"/>
  <c r="BG31" i="1"/>
  <c r="BF31" i="1"/>
  <c r="BE31" i="1"/>
  <c r="BH30" i="1"/>
  <c r="BG30" i="1"/>
  <c r="BF30" i="1"/>
  <c r="BE30" i="1"/>
  <c r="BH29" i="1"/>
  <c r="BG29" i="1"/>
  <c r="BF29" i="1"/>
  <c r="BE29" i="1"/>
  <c r="BH28" i="1"/>
  <c r="BG28" i="1"/>
  <c r="BF28" i="1"/>
  <c r="BE28" i="1"/>
  <c r="BH27" i="1"/>
  <c r="BG27" i="1"/>
  <c r="BF27" i="1"/>
  <c r="BE27" i="1"/>
  <c r="BH26" i="1"/>
  <c r="BG26" i="1"/>
  <c r="BF26" i="1"/>
  <c r="BE26" i="1"/>
  <c r="BH25" i="1"/>
  <c r="BG25" i="1"/>
  <c r="BF25" i="1"/>
  <c r="BE25" i="1"/>
  <c r="BH24" i="1"/>
  <c r="BG24" i="1"/>
  <c r="BF24" i="1"/>
  <c r="BE24" i="1"/>
  <c r="BH23" i="1"/>
  <c r="BG23" i="1"/>
  <c r="BF23" i="1"/>
  <c r="BE23" i="1"/>
  <c r="BH22" i="1"/>
  <c r="BG22" i="1"/>
  <c r="BF22" i="1"/>
  <c r="BE22" i="1"/>
  <c r="BH21" i="1"/>
  <c r="BG21" i="1"/>
  <c r="BF21" i="1"/>
  <c r="BE21" i="1"/>
  <c r="BH20" i="1"/>
  <c r="BG20" i="1"/>
  <c r="BF20" i="1"/>
  <c r="BE20" i="1"/>
  <c r="BH19" i="1"/>
  <c r="BG19" i="1"/>
  <c r="BF19" i="1"/>
  <c r="BE19" i="1"/>
  <c r="BH17" i="1"/>
  <c r="BG17" i="1"/>
  <c r="BF17" i="1"/>
  <c r="BE17" i="1"/>
  <c r="BH16" i="1"/>
  <c r="BG16" i="1"/>
  <c r="BF16" i="1"/>
  <c r="BE16" i="1"/>
  <c r="BH15" i="1"/>
  <c r="BG15" i="1"/>
  <c r="BF15" i="1"/>
  <c r="BE15" i="1"/>
  <c r="BH14" i="1"/>
  <c r="BG14" i="1"/>
  <c r="BF14" i="1"/>
  <c r="BE14" i="1"/>
  <c r="BH13" i="1"/>
  <c r="BG13" i="1"/>
  <c r="BF13" i="1"/>
  <c r="BE13" i="1"/>
  <c r="BH12" i="1"/>
  <c r="BG12" i="1"/>
  <c r="BF12" i="1"/>
  <c r="BE12" i="1"/>
  <c r="BH11" i="1"/>
  <c r="BG11" i="1"/>
  <c r="BF11" i="1"/>
  <c r="BE11" i="1"/>
  <c r="BH9" i="1"/>
  <c r="BG9" i="1"/>
  <c r="BF9" i="1"/>
  <c r="BE9" i="1"/>
  <c r="BH8" i="1"/>
  <c r="BG8" i="1"/>
  <c r="BF8" i="1"/>
  <c r="BE8" i="1"/>
  <c r="CL83" i="1"/>
  <c r="CQ83" i="1" s="1"/>
  <c r="CK83" i="1"/>
  <c r="CP83" i="1" s="1"/>
  <c r="CJ83" i="1"/>
  <c r="CO83" i="1" s="1"/>
  <c r="CI83" i="1"/>
  <c r="CN83" i="1" s="1"/>
  <c r="AT83" i="1"/>
  <c r="CL82" i="1"/>
  <c r="CQ82" i="1" s="1"/>
  <c r="CK82" i="1"/>
  <c r="CP82" i="1" s="1"/>
  <c r="CJ82" i="1"/>
  <c r="CO82" i="1" s="1"/>
  <c r="CI82" i="1"/>
  <c r="CN82" i="1" s="1"/>
  <c r="AT82" i="1"/>
  <c r="CL81" i="1"/>
  <c r="CQ81" i="1" s="1"/>
  <c r="CK81" i="1"/>
  <c r="CP81" i="1" s="1"/>
  <c r="CJ81" i="1"/>
  <c r="CO81" i="1" s="1"/>
  <c r="CI81" i="1"/>
  <c r="CN81" i="1" s="1"/>
  <c r="AT81" i="1"/>
  <c r="CL80" i="1"/>
  <c r="CQ80" i="1" s="1"/>
  <c r="CK80" i="1"/>
  <c r="CP80" i="1" s="1"/>
  <c r="CJ80" i="1"/>
  <c r="CO80" i="1" s="1"/>
  <c r="CI80" i="1"/>
  <c r="CN80" i="1" s="1"/>
  <c r="AT80" i="1"/>
  <c r="CL79" i="1"/>
  <c r="CQ79" i="1" s="1"/>
  <c r="CK79" i="1"/>
  <c r="CP79" i="1" s="1"/>
  <c r="CJ79" i="1"/>
  <c r="CO79" i="1" s="1"/>
  <c r="CI79" i="1"/>
  <c r="CN79" i="1" s="1"/>
  <c r="AT79" i="1"/>
  <c r="CL78" i="1"/>
  <c r="CQ78" i="1" s="1"/>
  <c r="CK78" i="1"/>
  <c r="CP78" i="1" s="1"/>
  <c r="CJ78" i="1"/>
  <c r="CO78" i="1" s="1"/>
  <c r="CI78" i="1"/>
  <c r="CN78" i="1" s="1"/>
  <c r="AT78" i="1"/>
  <c r="CL77" i="1"/>
  <c r="CQ77" i="1" s="1"/>
  <c r="CK77" i="1"/>
  <c r="CP77" i="1" s="1"/>
  <c r="CJ77" i="1"/>
  <c r="CO77" i="1" s="1"/>
  <c r="CI77" i="1"/>
  <c r="CN77" i="1" s="1"/>
  <c r="AT77" i="1"/>
  <c r="CL76" i="1"/>
  <c r="CQ76" i="1" s="1"/>
  <c r="CK76" i="1"/>
  <c r="CP76" i="1" s="1"/>
  <c r="CJ76" i="1"/>
  <c r="CO76" i="1" s="1"/>
  <c r="CI76" i="1"/>
  <c r="CN76" i="1" s="1"/>
  <c r="AT76" i="1"/>
  <c r="CL75" i="1"/>
  <c r="CQ75" i="1" s="1"/>
  <c r="CK75" i="1"/>
  <c r="CP75" i="1" s="1"/>
  <c r="CJ75" i="1"/>
  <c r="CO75" i="1" s="1"/>
  <c r="CI75" i="1"/>
  <c r="CN75" i="1" s="1"/>
  <c r="AT75" i="1"/>
  <c r="CL74" i="1"/>
  <c r="CQ74" i="1" s="1"/>
  <c r="CK74" i="1"/>
  <c r="CP74" i="1" s="1"/>
  <c r="CJ74" i="1"/>
  <c r="CO74" i="1" s="1"/>
  <c r="CI74" i="1"/>
  <c r="CN74" i="1" s="1"/>
  <c r="AT74" i="1"/>
  <c r="CL73" i="1"/>
  <c r="CQ73" i="1" s="1"/>
  <c r="CK73" i="1"/>
  <c r="CP73" i="1" s="1"/>
  <c r="CJ73" i="1"/>
  <c r="CO73" i="1" s="1"/>
  <c r="CI73" i="1"/>
  <c r="CN73" i="1" s="1"/>
  <c r="AT73" i="1"/>
  <c r="CL72" i="1"/>
  <c r="CQ72" i="1" s="1"/>
  <c r="CK72" i="1"/>
  <c r="CP72" i="1" s="1"/>
  <c r="CJ72" i="1"/>
  <c r="CO72" i="1" s="1"/>
  <c r="CI72" i="1"/>
  <c r="CN72" i="1" s="1"/>
  <c r="AT72" i="1"/>
  <c r="CL71" i="1"/>
  <c r="CQ71" i="1" s="1"/>
  <c r="CK71" i="1"/>
  <c r="CP71" i="1" s="1"/>
  <c r="CJ71" i="1"/>
  <c r="CO71" i="1" s="1"/>
  <c r="CI71" i="1"/>
  <c r="CN71" i="1" s="1"/>
  <c r="AT71" i="1"/>
  <c r="CL70" i="1"/>
  <c r="CQ70" i="1" s="1"/>
  <c r="CK70" i="1"/>
  <c r="CP70" i="1" s="1"/>
  <c r="CJ70" i="1"/>
  <c r="CO70" i="1" s="1"/>
  <c r="CI70" i="1"/>
  <c r="CN70" i="1" s="1"/>
  <c r="AT70" i="1"/>
  <c r="CL69" i="1"/>
  <c r="CQ69" i="1" s="1"/>
  <c r="CK69" i="1"/>
  <c r="CP69" i="1" s="1"/>
  <c r="CJ69" i="1"/>
  <c r="CO69" i="1" s="1"/>
  <c r="CI69" i="1"/>
  <c r="CN69" i="1" s="1"/>
  <c r="AT69" i="1"/>
  <c r="CL68" i="1"/>
  <c r="CQ68" i="1" s="1"/>
  <c r="CK68" i="1"/>
  <c r="CP68" i="1" s="1"/>
  <c r="CJ68" i="1"/>
  <c r="CO68" i="1" s="1"/>
  <c r="CI68" i="1"/>
  <c r="CN68" i="1" s="1"/>
  <c r="AT68" i="1"/>
  <c r="CL67" i="1"/>
  <c r="CQ67" i="1" s="1"/>
  <c r="CK67" i="1"/>
  <c r="CP67" i="1" s="1"/>
  <c r="CJ67" i="1"/>
  <c r="CO67" i="1" s="1"/>
  <c r="CI67" i="1"/>
  <c r="CN67" i="1" s="1"/>
  <c r="AT67" i="1"/>
  <c r="CL66" i="1"/>
  <c r="CQ66" i="1" s="1"/>
  <c r="CK66" i="1"/>
  <c r="CP66" i="1" s="1"/>
  <c r="CJ66" i="1"/>
  <c r="CO66" i="1" s="1"/>
  <c r="CI66" i="1"/>
  <c r="CN66" i="1" s="1"/>
  <c r="AT66" i="1"/>
  <c r="CL65" i="1"/>
  <c r="CQ65" i="1" s="1"/>
  <c r="CK65" i="1"/>
  <c r="CP65" i="1" s="1"/>
  <c r="CJ65" i="1"/>
  <c r="CO65" i="1" s="1"/>
  <c r="CI65" i="1"/>
  <c r="CN65" i="1" s="1"/>
  <c r="AT65" i="1"/>
  <c r="CL64" i="1"/>
  <c r="CQ64" i="1" s="1"/>
  <c r="CK64" i="1"/>
  <c r="CP64" i="1" s="1"/>
  <c r="CJ64" i="1"/>
  <c r="CO64" i="1" s="1"/>
  <c r="CI64" i="1"/>
  <c r="CN64" i="1" s="1"/>
  <c r="AT64" i="1"/>
  <c r="CL58" i="1"/>
  <c r="CQ58" i="1" s="1"/>
  <c r="CK58" i="1"/>
  <c r="CP58" i="1" s="1"/>
  <c r="CJ58" i="1"/>
  <c r="CO58" i="1" s="1"/>
  <c r="CI58" i="1"/>
  <c r="CN58" i="1" s="1"/>
  <c r="AT58" i="1"/>
  <c r="CL57" i="1"/>
  <c r="CQ57" i="1" s="1"/>
  <c r="CK57" i="1"/>
  <c r="CP57" i="1" s="1"/>
  <c r="CJ57" i="1"/>
  <c r="CO57" i="1" s="1"/>
  <c r="CI57" i="1"/>
  <c r="CN57" i="1" s="1"/>
  <c r="AT57" i="1"/>
  <c r="CL56" i="1"/>
  <c r="CQ56" i="1" s="1"/>
  <c r="CK56" i="1"/>
  <c r="CP56" i="1" s="1"/>
  <c r="CJ56" i="1"/>
  <c r="CO56" i="1" s="1"/>
  <c r="CI56" i="1"/>
  <c r="CN56" i="1" s="1"/>
  <c r="AT56" i="1"/>
  <c r="BC55" i="1"/>
  <c r="BB55" i="1"/>
  <c r="BA55" i="1"/>
  <c r="AZ55" i="1"/>
  <c r="AX55" i="1"/>
  <c r="AD55" i="2" s="1"/>
  <c r="AW55" i="1"/>
  <c r="AC55" i="2" s="1"/>
  <c r="AV55" i="1"/>
  <c r="AB55" i="2" s="1"/>
  <c r="AU55" i="1"/>
  <c r="AA55" i="2" s="1"/>
  <c r="CL54" i="1"/>
  <c r="CQ54" i="1" s="1"/>
  <c r="CK54" i="1"/>
  <c r="CP54" i="1" s="1"/>
  <c r="CJ54" i="1"/>
  <c r="CO54" i="1" s="1"/>
  <c r="CI54" i="1"/>
  <c r="CN54" i="1" s="1"/>
  <c r="AT54" i="1"/>
  <c r="CL53" i="1"/>
  <c r="CQ53" i="1" s="1"/>
  <c r="CK53" i="1"/>
  <c r="CP53" i="1" s="1"/>
  <c r="CJ53" i="1"/>
  <c r="CO53" i="1" s="1"/>
  <c r="CI53" i="1"/>
  <c r="CN53" i="1" s="1"/>
  <c r="AT53" i="1"/>
  <c r="CL52" i="1"/>
  <c r="CQ52" i="1" s="1"/>
  <c r="CK52" i="1"/>
  <c r="CP52" i="1" s="1"/>
  <c r="CJ52" i="1"/>
  <c r="CO52" i="1" s="1"/>
  <c r="CI52" i="1"/>
  <c r="CN52" i="1" s="1"/>
  <c r="AT52" i="1"/>
  <c r="CL51" i="1"/>
  <c r="CQ51" i="1" s="1"/>
  <c r="CK51" i="1"/>
  <c r="CP51" i="1" s="1"/>
  <c r="CJ51" i="1"/>
  <c r="CO51" i="1" s="1"/>
  <c r="CI51" i="1"/>
  <c r="CN51" i="1" s="1"/>
  <c r="AT51" i="1"/>
  <c r="BD51" i="1" s="1"/>
  <c r="CL50" i="1"/>
  <c r="CQ50" i="1" s="1"/>
  <c r="CK50" i="1"/>
  <c r="CP50" i="1" s="1"/>
  <c r="CJ50" i="1"/>
  <c r="CO50" i="1" s="1"/>
  <c r="CI50" i="1"/>
  <c r="CN50" i="1" s="1"/>
  <c r="AT50" i="1"/>
  <c r="BC49" i="1"/>
  <c r="BB49" i="1"/>
  <c r="BA49" i="1"/>
  <c r="AZ49" i="1"/>
  <c r="AX49" i="1"/>
  <c r="AD49" i="2" s="1"/>
  <c r="AW49" i="1"/>
  <c r="AC49" i="2" s="1"/>
  <c r="AV49" i="1"/>
  <c r="AB49" i="2" s="1"/>
  <c r="AU49" i="1"/>
  <c r="AA49" i="2" s="1"/>
  <c r="CL48" i="1"/>
  <c r="CQ48" i="1" s="1"/>
  <c r="CK48" i="1"/>
  <c r="CP48" i="1" s="1"/>
  <c r="CJ48" i="1"/>
  <c r="CO48" i="1" s="1"/>
  <c r="CI48" i="1"/>
  <c r="CN48" i="1" s="1"/>
  <c r="AT48" i="1"/>
  <c r="CL47" i="1"/>
  <c r="CQ47" i="1" s="1"/>
  <c r="CK47" i="1"/>
  <c r="CP47" i="1" s="1"/>
  <c r="CJ47" i="1"/>
  <c r="CO47" i="1" s="1"/>
  <c r="CI47" i="1"/>
  <c r="CN47" i="1" s="1"/>
  <c r="AT47" i="1"/>
  <c r="CL46" i="1"/>
  <c r="CQ46" i="1" s="1"/>
  <c r="CK46" i="1"/>
  <c r="CP46" i="1" s="1"/>
  <c r="CJ46" i="1"/>
  <c r="CO46" i="1" s="1"/>
  <c r="CI46" i="1"/>
  <c r="CN46" i="1" s="1"/>
  <c r="AT46" i="1"/>
  <c r="BD46" i="1" s="1"/>
  <c r="BC44" i="1"/>
  <c r="BB44" i="1"/>
  <c r="BA44" i="1"/>
  <c r="AZ44" i="1"/>
  <c r="CL43" i="1"/>
  <c r="CQ43" i="1" s="1"/>
  <c r="CK43" i="1"/>
  <c r="CP43" i="1" s="1"/>
  <c r="CJ43" i="1"/>
  <c r="CO43" i="1" s="1"/>
  <c r="CI43" i="1"/>
  <c r="CN43" i="1" s="1"/>
  <c r="AT43" i="1"/>
  <c r="CL42" i="1"/>
  <c r="CQ42" i="1" s="1"/>
  <c r="CK42" i="1"/>
  <c r="CP42" i="1" s="1"/>
  <c r="CJ42" i="1"/>
  <c r="CO42" i="1" s="1"/>
  <c r="CI42" i="1"/>
  <c r="CN42" i="1" s="1"/>
  <c r="AT42" i="1"/>
  <c r="CL41" i="1"/>
  <c r="CQ41" i="1" s="1"/>
  <c r="CK41" i="1"/>
  <c r="CP41" i="1" s="1"/>
  <c r="CJ41" i="1"/>
  <c r="CO41" i="1" s="1"/>
  <c r="CI41" i="1"/>
  <c r="CN41" i="1" s="1"/>
  <c r="AT41" i="1"/>
  <c r="CL40" i="1"/>
  <c r="CQ40" i="1" s="1"/>
  <c r="CK40" i="1"/>
  <c r="CP40" i="1" s="1"/>
  <c r="CJ40" i="1"/>
  <c r="CO40" i="1" s="1"/>
  <c r="CI40" i="1"/>
  <c r="CN40" i="1" s="1"/>
  <c r="AT40" i="1"/>
  <c r="CL39" i="1"/>
  <c r="CQ39" i="1" s="1"/>
  <c r="CK39" i="1"/>
  <c r="CP39" i="1" s="1"/>
  <c r="CJ39" i="1"/>
  <c r="CO39" i="1" s="1"/>
  <c r="CI39" i="1"/>
  <c r="CN39" i="1" s="1"/>
  <c r="AT39" i="1"/>
  <c r="CL38" i="1"/>
  <c r="CQ38" i="1" s="1"/>
  <c r="CK38" i="1"/>
  <c r="CP38" i="1" s="1"/>
  <c r="CJ38" i="1"/>
  <c r="CO38" i="1" s="1"/>
  <c r="CI38" i="1"/>
  <c r="CN38" i="1" s="1"/>
  <c r="AT38" i="1"/>
  <c r="CL37" i="1"/>
  <c r="CQ37" i="1" s="1"/>
  <c r="CK37" i="1"/>
  <c r="CP37" i="1" s="1"/>
  <c r="CJ37" i="1"/>
  <c r="CO37" i="1" s="1"/>
  <c r="CI37" i="1"/>
  <c r="CN37" i="1" s="1"/>
  <c r="AT37" i="1"/>
  <c r="CL36" i="1"/>
  <c r="CQ36" i="1" s="1"/>
  <c r="CK36" i="1"/>
  <c r="CP36" i="1" s="1"/>
  <c r="CJ36" i="1"/>
  <c r="CO36" i="1" s="1"/>
  <c r="CI36" i="1"/>
  <c r="CN36" i="1" s="1"/>
  <c r="AT36" i="1"/>
  <c r="CL35" i="1"/>
  <c r="CQ35" i="1" s="1"/>
  <c r="CK35" i="1"/>
  <c r="CP35" i="1" s="1"/>
  <c r="CJ35" i="1"/>
  <c r="CO35" i="1" s="1"/>
  <c r="CI35" i="1"/>
  <c r="CN35" i="1" s="1"/>
  <c r="AT35" i="1"/>
  <c r="CL34" i="1"/>
  <c r="CQ34" i="1" s="1"/>
  <c r="CK34" i="1"/>
  <c r="CP34" i="1" s="1"/>
  <c r="CJ34" i="1"/>
  <c r="CO34" i="1" s="1"/>
  <c r="CI34" i="1"/>
  <c r="CN34" i="1" s="1"/>
  <c r="AT34" i="1"/>
  <c r="CL33" i="1"/>
  <c r="CQ33" i="1" s="1"/>
  <c r="CK33" i="1"/>
  <c r="CP33" i="1" s="1"/>
  <c r="CJ33" i="1"/>
  <c r="CO33" i="1" s="1"/>
  <c r="CI33" i="1"/>
  <c r="CN33" i="1" s="1"/>
  <c r="AT33" i="1"/>
  <c r="CL32" i="1"/>
  <c r="CQ32" i="1" s="1"/>
  <c r="CK32" i="1"/>
  <c r="CP32" i="1" s="1"/>
  <c r="CJ32" i="1"/>
  <c r="CO32" i="1" s="1"/>
  <c r="CI32" i="1"/>
  <c r="CN32" i="1" s="1"/>
  <c r="AT32" i="1"/>
  <c r="CL31" i="1"/>
  <c r="CQ31" i="1" s="1"/>
  <c r="CK31" i="1"/>
  <c r="CP31" i="1" s="1"/>
  <c r="CJ31" i="1"/>
  <c r="CO31" i="1" s="1"/>
  <c r="CI31" i="1"/>
  <c r="CN31" i="1" s="1"/>
  <c r="AT31" i="1"/>
  <c r="CL30" i="1"/>
  <c r="CQ30" i="1" s="1"/>
  <c r="CK30" i="1"/>
  <c r="CP30" i="1" s="1"/>
  <c r="CJ30" i="1"/>
  <c r="CO30" i="1" s="1"/>
  <c r="CI30" i="1"/>
  <c r="CN30" i="1" s="1"/>
  <c r="AT30" i="1"/>
  <c r="CL29" i="1"/>
  <c r="CQ29" i="1" s="1"/>
  <c r="CK29" i="1"/>
  <c r="CP29" i="1" s="1"/>
  <c r="CJ29" i="1"/>
  <c r="CO29" i="1" s="1"/>
  <c r="CI29" i="1"/>
  <c r="CN29" i="1" s="1"/>
  <c r="AT29" i="1"/>
  <c r="CL28" i="1"/>
  <c r="CQ28" i="1" s="1"/>
  <c r="CK28" i="1"/>
  <c r="CP28" i="1" s="1"/>
  <c r="CJ28" i="1"/>
  <c r="CO28" i="1" s="1"/>
  <c r="CI28" i="1"/>
  <c r="CN28" i="1" s="1"/>
  <c r="AT28" i="1"/>
  <c r="CL27" i="1"/>
  <c r="CQ27" i="1" s="1"/>
  <c r="CK27" i="1"/>
  <c r="CP27" i="1" s="1"/>
  <c r="CJ27" i="1"/>
  <c r="CO27" i="1" s="1"/>
  <c r="CI27" i="1"/>
  <c r="CN27" i="1" s="1"/>
  <c r="AT27" i="1"/>
  <c r="CL26" i="1"/>
  <c r="CQ26" i="1" s="1"/>
  <c r="CK26" i="1"/>
  <c r="CP26" i="1" s="1"/>
  <c r="CJ26" i="1"/>
  <c r="CO26" i="1" s="1"/>
  <c r="CI26" i="1"/>
  <c r="CN26" i="1" s="1"/>
  <c r="AT26" i="1"/>
  <c r="CL25" i="1"/>
  <c r="CQ25" i="1" s="1"/>
  <c r="CK25" i="1"/>
  <c r="CP25" i="1" s="1"/>
  <c r="CJ25" i="1"/>
  <c r="CO25" i="1" s="1"/>
  <c r="CI25" i="1"/>
  <c r="CN25" i="1" s="1"/>
  <c r="AT25" i="1"/>
  <c r="CL24" i="1"/>
  <c r="CQ24" i="1" s="1"/>
  <c r="CK24" i="1"/>
  <c r="CP24" i="1" s="1"/>
  <c r="CJ24" i="1"/>
  <c r="CO24" i="1" s="1"/>
  <c r="CI24" i="1"/>
  <c r="CN24" i="1" s="1"/>
  <c r="AT24" i="1"/>
  <c r="CL23" i="1"/>
  <c r="CQ23" i="1" s="1"/>
  <c r="CK23" i="1"/>
  <c r="CP23" i="1" s="1"/>
  <c r="CJ23" i="1"/>
  <c r="CO23" i="1" s="1"/>
  <c r="CI23" i="1"/>
  <c r="CN23" i="1" s="1"/>
  <c r="AT23" i="1"/>
  <c r="CL22" i="1"/>
  <c r="CQ22" i="1" s="1"/>
  <c r="CK22" i="1"/>
  <c r="CP22" i="1" s="1"/>
  <c r="CJ22" i="1"/>
  <c r="CO22" i="1" s="1"/>
  <c r="CI22" i="1"/>
  <c r="CN22" i="1" s="1"/>
  <c r="AT22" i="1"/>
  <c r="CL21" i="1"/>
  <c r="CQ21" i="1" s="1"/>
  <c r="CK21" i="1"/>
  <c r="CP21" i="1" s="1"/>
  <c r="CJ21" i="1"/>
  <c r="CO21" i="1" s="1"/>
  <c r="CI21" i="1"/>
  <c r="CN21" i="1" s="1"/>
  <c r="AT21" i="1"/>
  <c r="CL20" i="1"/>
  <c r="CQ20" i="1" s="1"/>
  <c r="CK20" i="1"/>
  <c r="CP20" i="1" s="1"/>
  <c r="CJ20" i="1"/>
  <c r="CO20" i="1" s="1"/>
  <c r="CI20" i="1"/>
  <c r="CN20" i="1" s="1"/>
  <c r="AT20" i="1"/>
  <c r="CL19" i="1"/>
  <c r="CQ19" i="1" s="1"/>
  <c r="CK19" i="1"/>
  <c r="CP19" i="1" s="1"/>
  <c r="CJ19" i="1"/>
  <c r="CO19" i="1" s="1"/>
  <c r="CI19" i="1"/>
  <c r="CN19" i="1" s="1"/>
  <c r="AT19" i="1"/>
  <c r="BC18" i="1"/>
  <c r="BB18" i="1"/>
  <c r="BA18" i="1"/>
  <c r="AZ18" i="1"/>
  <c r="AX18" i="1"/>
  <c r="AD18" i="2" s="1"/>
  <c r="AW18" i="1"/>
  <c r="AC18" i="2" s="1"/>
  <c r="AV18" i="1"/>
  <c r="AB18" i="2" s="1"/>
  <c r="AU18" i="1"/>
  <c r="AA18" i="2" s="1"/>
  <c r="CL17" i="1"/>
  <c r="CQ17" i="1" s="1"/>
  <c r="CK17" i="1"/>
  <c r="CP17" i="1" s="1"/>
  <c r="CJ17" i="1"/>
  <c r="CO17" i="1" s="1"/>
  <c r="CI17" i="1"/>
  <c r="CN17" i="1" s="1"/>
  <c r="AT17" i="1"/>
  <c r="CL16" i="1"/>
  <c r="CQ16" i="1" s="1"/>
  <c r="CK16" i="1"/>
  <c r="CP16" i="1" s="1"/>
  <c r="CJ16" i="1"/>
  <c r="CO16" i="1" s="1"/>
  <c r="CI16" i="1"/>
  <c r="CN16" i="1" s="1"/>
  <c r="AT16" i="1"/>
  <c r="CL15" i="1"/>
  <c r="CQ15" i="1" s="1"/>
  <c r="CK15" i="1"/>
  <c r="CP15" i="1" s="1"/>
  <c r="CJ15" i="1"/>
  <c r="CO15" i="1" s="1"/>
  <c r="CI15" i="1"/>
  <c r="CN15" i="1" s="1"/>
  <c r="AT15" i="1"/>
  <c r="CL14" i="1"/>
  <c r="CQ14" i="1" s="1"/>
  <c r="CK14" i="1"/>
  <c r="CP14" i="1" s="1"/>
  <c r="CJ14" i="1"/>
  <c r="CO14" i="1" s="1"/>
  <c r="CI14" i="1"/>
  <c r="CN14" i="1" s="1"/>
  <c r="AT14" i="1"/>
  <c r="CL13" i="1"/>
  <c r="CQ13" i="1" s="1"/>
  <c r="CK13" i="1"/>
  <c r="CP13" i="1" s="1"/>
  <c r="CJ13" i="1"/>
  <c r="CO13" i="1" s="1"/>
  <c r="CI13" i="1"/>
  <c r="CN13" i="1" s="1"/>
  <c r="AT13" i="1"/>
  <c r="CL12" i="1"/>
  <c r="CQ12" i="1" s="1"/>
  <c r="CK12" i="1"/>
  <c r="CP12" i="1" s="1"/>
  <c r="CJ12" i="1"/>
  <c r="CO12" i="1" s="1"/>
  <c r="CI12" i="1"/>
  <c r="CN12" i="1" s="1"/>
  <c r="AT12" i="1"/>
  <c r="CL11" i="1"/>
  <c r="CQ11" i="1" s="1"/>
  <c r="CK11" i="1"/>
  <c r="CP11" i="1" s="1"/>
  <c r="CJ11" i="1"/>
  <c r="CO11" i="1" s="1"/>
  <c r="CI11" i="1"/>
  <c r="CN11" i="1" s="1"/>
  <c r="AT11" i="1"/>
  <c r="BC10" i="1"/>
  <c r="BH10" i="2" s="1"/>
  <c r="BB10" i="1"/>
  <c r="BG10" i="2" s="1"/>
  <c r="BA10" i="1"/>
  <c r="BF10" i="2" s="1"/>
  <c r="AZ10" i="1"/>
  <c r="BE10" i="2" s="1"/>
  <c r="AX10" i="1"/>
  <c r="AD10" i="2" s="1"/>
  <c r="AW10" i="1"/>
  <c r="AC10" i="2" s="1"/>
  <c r="AV10" i="1"/>
  <c r="AB10" i="2" s="1"/>
  <c r="AU10" i="1"/>
  <c r="AA10" i="2" s="1"/>
  <c r="CL9" i="1"/>
  <c r="CQ9" i="1" s="1"/>
  <c r="CK9" i="1"/>
  <c r="CP9" i="1" s="1"/>
  <c r="CJ9" i="1"/>
  <c r="CO9" i="1" s="1"/>
  <c r="CI9" i="1"/>
  <c r="CN9" i="1" s="1"/>
  <c r="AT9" i="1"/>
  <c r="CL8" i="1"/>
  <c r="CQ8" i="1" s="1"/>
  <c r="CK8" i="1"/>
  <c r="CP8" i="1" s="1"/>
  <c r="CJ8" i="1"/>
  <c r="CO8" i="1" s="1"/>
  <c r="CI8" i="1"/>
  <c r="CN8" i="1" s="1"/>
  <c r="AT8" i="1"/>
  <c r="CG83" i="1"/>
  <c r="CF83" i="1"/>
  <c r="CE83" i="1"/>
  <c r="CD83" i="1"/>
  <c r="AJ83" i="1"/>
  <c r="CC83" i="1" s="1"/>
  <c r="CG82" i="1"/>
  <c r="CF82" i="1"/>
  <c r="CE82" i="1"/>
  <c r="CD82" i="1"/>
  <c r="AJ82" i="1"/>
  <c r="CC82" i="1" s="1"/>
  <c r="CG81" i="1"/>
  <c r="CF81" i="1"/>
  <c r="CE81" i="1"/>
  <c r="CD81" i="1"/>
  <c r="AJ81" i="1"/>
  <c r="CC81" i="1" s="1"/>
  <c r="CG80" i="1"/>
  <c r="CF80" i="1"/>
  <c r="CE80" i="1"/>
  <c r="CD80" i="1"/>
  <c r="AJ80" i="1"/>
  <c r="CC80" i="1" s="1"/>
  <c r="CG79" i="1"/>
  <c r="CF79" i="1"/>
  <c r="CE79" i="1"/>
  <c r="CD79" i="1"/>
  <c r="AJ79" i="1"/>
  <c r="CC79" i="1" s="1"/>
  <c r="CG78" i="1"/>
  <c r="CF78" i="1"/>
  <c r="CE78" i="1"/>
  <c r="CD78" i="1"/>
  <c r="AJ78" i="1"/>
  <c r="CC78" i="1" s="1"/>
  <c r="CG77" i="1"/>
  <c r="CF77" i="1"/>
  <c r="CE77" i="1"/>
  <c r="CD77" i="1"/>
  <c r="AJ77" i="1"/>
  <c r="CC77" i="1" s="1"/>
  <c r="CG76" i="1"/>
  <c r="CF76" i="1"/>
  <c r="CE76" i="1"/>
  <c r="CD76" i="1"/>
  <c r="AJ76" i="1"/>
  <c r="CC76" i="1" s="1"/>
  <c r="CG75" i="1"/>
  <c r="CF75" i="1"/>
  <c r="CE75" i="1"/>
  <c r="CD75" i="1"/>
  <c r="AJ75" i="1"/>
  <c r="CC75" i="1" s="1"/>
  <c r="CG74" i="1"/>
  <c r="CF74" i="1"/>
  <c r="CE74" i="1"/>
  <c r="CD74" i="1"/>
  <c r="AJ74" i="1"/>
  <c r="CC74" i="1" s="1"/>
  <c r="CG73" i="1"/>
  <c r="CF73" i="1"/>
  <c r="CE73" i="1"/>
  <c r="CD73" i="1"/>
  <c r="AJ73" i="1"/>
  <c r="CC73" i="1" s="1"/>
  <c r="CG72" i="1"/>
  <c r="CF72" i="1"/>
  <c r="CE72" i="1"/>
  <c r="CD72" i="1"/>
  <c r="AJ72" i="1"/>
  <c r="CC72" i="1" s="1"/>
  <c r="CG71" i="1"/>
  <c r="CF71" i="1"/>
  <c r="CE71" i="1"/>
  <c r="CD71" i="1"/>
  <c r="AJ71" i="1"/>
  <c r="CC71" i="1" s="1"/>
  <c r="CG70" i="1"/>
  <c r="CF70" i="1"/>
  <c r="CE70" i="1"/>
  <c r="CD70" i="1"/>
  <c r="AJ70" i="1"/>
  <c r="CC70" i="1" s="1"/>
  <c r="CG69" i="1"/>
  <c r="CF69" i="1"/>
  <c r="CE69" i="1"/>
  <c r="CD69" i="1"/>
  <c r="AJ69" i="1"/>
  <c r="CC69" i="1" s="1"/>
  <c r="CG68" i="1"/>
  <c r="CF68" i="1"/>
  <c r="CE68" i="1"/>
  <c r="CD68" i="1"/>
  <c r="AJ68" i="1"/>
  <c r="CC68" i="1" s="1"/>
  <c r="CG67" i="1"/>
  <c r="CF67" i="1"/>
  <c r="CE67" i="1"/>
  <c r="CD67" i="1"/>
  <c r="AJ67" i="1"/>
  <c r="CC67" i="1" s="1"/>
  <c r="CG66" i="1"/>
  <c r="CF66" i="1"/>
  <c r="CE66" i="1"/>
  <c r="CD66" i="1"/>
  <c r="AJ66" i="1"/>
  <c r="CC66" i="1" s="1"/>
  <c r="CG65" i="1"/>
  <c r="CF65" i="1"/>
  <c r="CE65" i="1"/>
  <c r="CD65" i="1"/>
  <c r="AJ65" i="1"/>
  <c r="CC65" i="1" s="1"/>
  <c r="CG64" i="1"/>
  <c r="CF64" i="1"/>
  <c r="CE64" i="1"/>
  <c r="CD64" i="1"/>
  <c r="AJ64" i="1"/>
  <c r="CC64" i="1" s="1"/>
  <c r="CG58" i="1"/>
  <c r="CF58" i="1"/>
  <c r="CE58" i="1"/>
  <c r="CD58" i="1"/>
  <c r="AJ58" i="1"/>
  <c r="CC58" i="1" s="1"/>
  <c r="CG57" i="1"/>
  <c r="CF57" i="1"/>
  <c r="CE57" i="1"/>
  <c r="CD57" i="1"/>
  <c r="AJ57" i="1"/>
  <c r="CC57" i="1" s="1"/>
  <c r="CG56" i="1"/>
  <c r="CF56" i="1"/>
  <c r="CE56" i="1"/>
  <c r="CD56" i="1"/>
  <c r="AJ56" i="1"/>
  <c r="CC56" i="1" s="1"/>
  <c r="AS55" i="1"/>
  <c r="BC55" i="2" s="1"/>
  <c r="AR55" i="1"/>
  <c r="BB55" i="2" s="1"/>
  <c r="AQ55" i="1"/>
  <c r="BA55" i="2" s="1"/>
  <c r="AP55" i="1"/>
  <c r="AZ55" i="2" s="1"/>
  <c r="AN55" i="1"/>
  <c r="AM55" i="1"/>
  <c r="AL55" i="1"/>
  <c r="AK55" i="1"/>
  <c r="CG54" i="1"/>
  <c r="CF54" i="1"/>
  <c r="CE54" i="1"/>
  <c r="CD54" i="1"/>
  <c r="AJ54" i="1"/>
  <c r="CC54" i="1" s="1"/>
  <c r="CG53" i="1"/>
  <c r="CF53" i="1"/>
  <c r="CE53" i="1"/>
  <c r="CD53" i="1"/>
  <c r="AJ53" i="1"/>
  <c r="CC53" i="1" s="1"/>
  <c r="CG52" i="1"/>
  <c r="CF52" i="1"/>
  <c r="CE52" i="1"/>
  <c r="CD52" i="1"/>
  <c r="AJ52" i="1"/>
  <c r="CG51" i="1"/>
  <c r="CF51" i="1"/>
  <c r="CE51" i="1"/>
  <c r="CD51" i="1"/>
  <c r="AJ51" i="1"/>
  <c r="CC51" i="1" s="1"/>
  <c r="CG50" i="1"/>
  <c r="CF50" i="1"/>
  <c r="CE50" i="1"/>
  <c r="CD50" i="1"/>
  <c r="AJ50" i="1"/>
  <c r="CC50" i="1" s="1"/>
  <c r="AS49" i="1"/>
  <c r="BC49" i="2" s="1"/>
  <c r="AR49" i="1"/>
  <c r="BB49" i="2" s="1"/>
  <c r="AQ49" i="1"/>
  <c r="BA49" i="2" s="1"/>
  <c r="AP49" i="1"/>
  <c r="AZ49" i="2" s="1"/>
  <c r="AN49" i="1"/>
  <c r="Y49" i="2" s="1"/>
  <c r="AM49" i="1"/>
  <c r="X49" i="2" s="1"/>
  <c r="AL49" i="1"/>
  <c r="W49" i="2" s="1"/>
  <c r="AK49" i="1"/>
  <c r="V49" i="2" s="1"/>
  <c r="CG48" i="1"/>
  <c r="CF48" i="1"/>
  <c r="CE48" i="1"/>
  <c r="CD48" i="1"/>
  <c r="AJ48" i="1"/>
  <c r="CC48" i="1" s="1"/>
  <c r="CF47" i="1"/>
  <c r="CE47" i="1"/>
  <c r="CD47" i="1"/>
  <c r="CG46" i="1"/>
  <c r="CF46" i="1"/>
  <c r="CE46" i="1"/>
  <c r="CD46" i="1"/>
  <c r="AJ46" i="1"/>
  <c r="CC46" i="1" s="1"/>
  <c r="AS44" i="1"/>
  <c r="BC44" i="2" s="1"/>
  <c r="AR44" i="1"/>
  <c r="BB44" i="2" s="1"/>
  <c r="CF44" i="2" s="1"/>
  <c r="AQ44" i="1"/>
  <c r="AP44" i="1"/>
  <c r="CG43" i="1"/>
  <c r="CF43" i="1"/>
  <c r="CE43" i="1"/>
  <c r="CD43" i="1"/>
  <c r="AJ43" i="1"/>
  <c r="CC43" i="1" s="1"/>
  <c r="CG42" i="1"/>
  <c r="CF42" i="1"/>
  <c r="CE42" i="1"/>
  <c r="CD42" i="1"/>
  <c r="AJ42" i="1"/>
  <c r="CC42" i="1" s="1"/>
  <c r="CG41" i="1"/>
  <c r="CF41" i="1"/>
  <c r="CE41" i="1"/>
  <c r="CD41" i="1"/>
  <c r="AJ41" i="1"/>
  <c r="CC41" i="1" s="1"/>
  <c r="CG40" i="1"/>
  <c r="CF40" i="1"/>
  <c r="CE40" i="1"/>
  <c r="CD40" i="1"/>
  <c r="AJ40" i="1"/>
  <c r="CC40" i="1" s="1"/>
  <c r="CG39" i="1"/>
  <c r="CF39" i="1"/>
  <c r="CE39" i="1"/>
  <c r="CD39" i="1"/>
  <c r="AJ39" i="1"/>
  <c r="CC39" i="1" s="1"/>
  <c r="CG38" i="1"/>
  <c r="CF38" i="1"/>
  <c r="CE38" i="1"/>
  <c r="CD38" i="1"/>
  <c r="AJ38" i="1"/>
  <c r="CC38" i="1" s="1"/>
  <c r="CG37" i="1"/>
  <c r="CF37" i="1"/>
  <c r="CE37" i="1"/>
  <c r="CD37" i="1"/>
  <c r="AJ37" i="1"/>
  <c r="CC37" i="1" s="1"/>
  <c r="CG36" i="1"/>
  <c r="CF36" i="1"/>
  <c r="CE36" i="1"/>
  <c r="CD36" i="1"/>
  <c r="AJ36" i="1"/>
  <c r="CC36" i="1" s="1"/>
  <c r="CG35" i="1"/>
  <c r="CF35" i="1"/>
  <c r="CE35" i="1"/>
  <c r="CD35" i="1"/>
  <c r="AJ35" i="1"/>
  <c r="CC35" i="1" s="1"/>
  <c r="CG34" i="1"/>
  <c r="CF34" i="1"/>
  <c r="CE34" i="1"/>
  <c r="CD34" i="1"/>
  <c r="AJ34" i="1"/>
  <c r="CC34" i="1" s="1"/>
  <c r="CG33" i="1"/>
  <c r="CF33" i="1"/>
  <c r="CE33" i="1"/>
  <c r="CD33" i="1"/>
  <c r="AJ33" i="1"/>
  <c r="CC33" i="1" s="1"/>
  <c r="CG32" i="1"/>
  <c r="CF32" i="1"/>
  <c r="CE32" i="1"/>
  <c r="CD32" i="1"/>
  <c r="AJ32" i="1"/>
  <c r="CC32" i="1" s="1"/>
  <c r="CG31" i="1"/>
  <c r="CF31" i="1"/>
  <c r="CE31" i="1"/>
  <c r="CD31" i="1"/>
  <c r="AJ31" i="1"/>
  <c r="CC31" i="1" s="1"/>
  <c r="CG30" i="1"/>
  <c r="CF30" i="1"/>
  <c r="CE30" i="1"/>
  <c r="CD30" i="1"/>
  <c r="AJ30" i="1"/>
  <c r="CC30" i="1" s="1"/>
  <c r="CG29" i="1"/>
  <c r="CF29" i="1"/>
  <c r="CE29" i="1"/>
  <c r="CD29" i="1"/>
  <c r="AJ29" i="1"/>
  <c r="CC29" i="1" s="1"/>
  <c r="CG28" i="1"/>
  <c r="CF28" i="1"/>
  <c r="CE28" i="1"/>
  <c r="CD28" i="1"/>
  <c r="AJ28" i="1"/>
  <c r="CC28" i="1" s="1"/>
  <c r="CG27" i="1"/>
  <c r="CF27" i="1"/>
  <c r="CE27" i="1"/>
  <c r="CD27" i="1"/>
  <c r="AJ27" i="1"/>
  <c r="CC27" i="1" s="1"/>
  <c r="CG26" i="1"/>
  <c r="CF26" i="1"/>
  <c r="CE26" i="1"/>
  <c r="CD26" i="1"/>
  <c r="AJ26" i="1"/>
  <c r="CC26" i="1" s="1"/>
  <c r="CG25" i="1"/>
  <c r="CF25" i="1"/>
  <c r="CE25" i="1"/>
  <c r="CD25" i="1"/>
  <c r="AJ25" i="1"/>
  <c r="CC25" i="1" s="1"/>
  <c r="CG24" i="1"/>
  <c r="CF24" i="1"/>
  <c r="CE24" i="1"/>
  <c r="CD24" i="1"/>
  <c r="AJ24" i="1"/>
  <c r="CC24" i="1" s="1"/>
  <c r="CG23" i="1"/>
  <c r="CF23" i="1"/>
  <c r="CE23" i="1"/>
  <c r="CD23" i="1"/>
  <c r="AJ23" i="1"/>
  <c r="CC23" i="1" s="1"/>
  <c r="CG22" i="1"/>
  <c r="CF22" i="1"/>
  <c r="CE22" i="1"/>
  <c r="CD22" i="1"/>
  <c r="AJ22" i="1"/>
  <c r="CC22" i="1" s="1"/>
  <c r="CG21" i="1"/>
  <c r="CF21" i="1"/>
  <c r="CE21" i="1"/>
  <c r="CD21" i="1"/>
  <c r="AJ21" i="1"/>
  <c r="CC21" i="1" s="1"/>
  <c r="CG20" i="1"/>
  <c r="CF20" i="1"/>
  <c r="CE20" i="1"/>
  <c r="CD20" i="1"/>
  <c r="AJ20" i="1"/>
  <c r="CC20" i="1" s="1"/>
  <c r="CG19" i="1"/>
  <c r="CF19" i="1"/>
  <c r="CE19" i="1"/>
  <c r="CD19" i="1"/>
  <c r="AJ19" i="1"/>
  <c r="CC19" i="1" s="1"/>
  <c r="AS18" i="1"/>
  <c r="BC18" i="2" s="1"/>
  <c r="AR18" i="1"/>
  <c r="BB18" i="2" s="1"/>
  <c r="AQ18" i="1"/>
  <c r="BA18" i="2" s="1"/>
  <c r="AP18" i="1"/>
  <c r="AZ18" i="2" s="1"/>
  <c r="AN18" i="1"/>
  <c r="AM18" i="1"/>
  <c r="X18" i="2" s="1"/>
  <c r="AL18" i="1"/>
  <c r="AK18" i="1"/>
  <c r="V18" i="2" s="1"/>
  <c r="CG17" i="1"/>
  <c r="CF17" i="1"/>
  <c r="CE17" i="1"/>
  <c r="CD17" i="1"/>
  <c r="AJ17" i="1"/>
  <c r="CC17" i="1" s="1"/>
  <c r="CG16" i="1"/>
  <c r="CF16" i="1"/>
  <c r="CE16" i="1"/>
  <c r="CD16" i="1"/>
  <c r="AJ16" i="1"/>
  <c r="CC16" i="1" s="1"/>
  <c r="CG15" i="1"/>
  <c r="CF15" i="1"/>
  <c r="CE15" i="1"/>
  <c r="CD15" i="1"/>
  <c r="AJ15" i="1"/>
  <c r="CC15" i="1" s="1"/>
  <c r="CG14" i="1"/>
  <c r="CF14" i="1"/>
  <c r="CE14" i="1"/>
  <c r="CD14" i="1"/>
  <c r="AJ14" i="1"/>
  <c r="CC14" i="1" s="1"/>
  <c r="CG13" i="1"/>
  <c r="CF13" i="1"/>
  <c r="CE13" i="1"/>
  <c r="CD13" i="1"/>
  <c r="AJ13" i="1"/>
  <c r="CC13" i="1" s="1"/>
  <c r="CG12" i="1"/>
  <c r="CF12" i="1"/>
  <c r="CE12" i="1"/>
  <c r="CD12" i="1"/>
  <c r="AJ12" i="1"/>
  <c r="CC12" i="1" s="1"/>
  <c r="CG11" i="1"/>
  <c r="CF11" i="1"/>
  <c r="CE11" i="1"/>
  <c r="CD11" i="1"/>
  <c r="AJ11" i="1"/>
  <c r="CC11" i="1" s="1"/>
  <c r="AS10" i="1"/>
  <c r="BC10" i="2" s="1"/>
  <c r="AR10" i="1"/>
  <c r="BB10" i="2" s="1"/>
  <c r="AQ10" i="1"/>
  <c r="BA10" i="2" s="1"/>
  <c r="AP10" i="1"/>
  <c r="AZ10" i="2" s="1"/>
  <c r="AN10" i="1"/>
  <c r="Y10" i="2" s="1"/>
  <c r="AM10" i="1"/>
  <c r="X10" i="2" s="1"/>
  <c r="AL10" i="1"/>
  <c r="W10" i="2" s="1"/>
  <c r="AK10" i="1"/>
  <c r="V10" i="2" s="1"/>
  <c r="CG9" i="1"/>
  <c r="CF9" i="1"/>
  <c r="CE9" i="1"/>
  <c r="CD9" i="1"/>
  <c r="AJ9" i="1"/>
  <c r="CC9" i="1" s="1"/>
  <c r="CG8" i="1"/>
  <c r="CF8" i="1"/>
  <c r="CE8" i="1"/>
  <c r="CD8" i="1"/>
  <c r="AJ8" i="1"/>
  <c r="AI55" i="1"/>
  <c r="AX55" i="2" s="1"/>
  <c r="CB55" i="2" s="1"/>
  <c r="AH55" i="1"/>
  <c r="AW55" i="2" s="1"/>
  <c r="CA55" i="2" s="1"/>
  <c r="AG55" i="1"/>
  <c r="AV55" i="2" s="1"/>
  <c r="BZ55" i="2" s="1"/>
  <c r="AF55" i="1"/>
  <c r="AU55" i="2" s="1"/>
  <c r="AI49" i="1"/>
  <c r="AX49" i="2" s="1"/>
  <c r="CB49" i="2" s="1"/>
  <c r="AH49" i="1"/>
  <c r="AW49" i="2" s="1"/>
  <c r="CA49" i="2" s="1"/>
  <c r="AG49" i="1"/>
  <c r="AV49" i="2" s="1"/>
  <c r="BZ49" i="2" s="1"/>
  <c r="AF49" i="1"/>
  <c r="AU49" i="2" s="1"/>
  <c r="AI44" i="1"/>
  <c r="AX44" i="2" s="1"/>
  <c r="CB44" i="2" s="1"/>
  <c r="AH44" i="1"/>
  <c r="AW44" i="2" s="1"/>
  <c r="CA44" i="2" s="1"/>
  <c r="AG44" i="1"/>
  <c r="AF44" i="1"/>
  <c r="AU44" i="2" s="1"/>
  <c r="AI18" i="1"/>
  <c r="AX18" i="2" s="1"/>
  <c r="CB18" i="2" s="1"/>
  <c r="AH18" i="1"/>
  <c r="AW18" i="2" s="1"/>
  <c r="CA18" i="2" s="1"/>
  <c r="AG18" i="1"/>
  <c r="AV18" i="2" s="1"/>
  <c r="BZ18" i="2" s="1"/>
  <c r="AF18" i="1"/>
  <c r="AU18" i="2" s="1"/>
  <c r="AI10" i="1"/>
  <c r="AH10" i="1"/>
  <c r="AG10" i="1"/>
  <c r="AF10" i="1"/>
  <c r="BX83" i="1"/>
  <c r="BX82" i="1"/>
  <c r="BX81" i="1"/>
  <c r="BX80" i="1"/>
  <c r="BX79" i="1"/>
  <c r="BX78" i="1"/>
  <c r="BX77" i="1"/>
  <c r="BX76" i="1"/>
  <c r="BX75" i="1"/>
  <c r="BX74" i="1"/>
  <c r="BX73" i="1"/>
  <c r="BX72" i="1"/>
  <c r="BX71" i="1"/>
  <c r="BX70" i="1"/>
  <c r="BX69" i="1"/>
  <c r="BX68" i="1"/>
  <c r="BX67" i="1"/>
  <c r="BX66" i="1"/>
  <c r="BX65" i="1"/>
  <c r="BX64" i="1"/>
  <c r="BX58" i="1"/>
  <c r="BX57" i="1"/>
  <c r="BX56" i="1"/>
  <c r="BX53" i="1"/>
  <c r="BX52" i="1"/>
  <c r="BX51" i="1"/>
  <c r="BX50" i="1"/>
  <c r="BX48" i="1"/>
  <c r="BX47" i="1"/>
  <c r="BX46" i="1"/>
  <c r="BX43" i="1"/>
  <c r="BX42" i="1"/>
  <c r="BX41" i="1"/>
  <c r="BX40" i="1"/>
  <c r="BX39" i="1"/>
  <c r="BX38" i="1"/>
  <c r="BX37" i="1"/>
  <c r="BX36" i="1"/>
  <c r="BX35" i="1"/>
  <c r="BX34" i="1"/>
  <c r="BX33" i="1"/>
  <c r="BX32" i="1"/>
  <c r="BX31" i="1"/>
  <c r="BX30" i="1"/>
  <c r="BX29" i="1"/>
  <c r="BX28" i="1"/>
  <c r="BX27" i="1"/>
  <c r="BX26" i="1"/>
  <c r="BX25" i="1"/>
  <c r="BX24" i="1"/>
  <c r="BX23" i="1"/>
  <c r="BX22" i="1"/>
  <c r="BX21" i="1"/>
  <c r="BX20" i="1"/>
  <c r="BX19" i="1"/>
  <c r="BX17" i="1"/>
  <c r="BX16" i="1"/>
  <c r="BX15" i="1"/>
  <c r="BX14" i="1"/>
  <c r="BX13" i="1"/>
  <c r="BX12" i="1"/>
  <c r="BX11" i="1"/>
  <c r="BX9" i="1"/>
  <c r="BX8" i="1"/>
  <c r="CB83" i="1"/>
  <c r="CA83" i="1"/>
  <c r="BZ83" i="1"/>
  <c r="BY83" i="1"/>
  <c r="CB82" i="1"/>
  <c r="CA82" i="1"/>
  <c r="BZ82" i="1"/>
  <c r="BY82" i="1"/>
  <c r="CB81" i="1"/>
  <c r="CA81" i="1"/>
  <c r="BZ81" i="1"/>
  <c r="BY81" i="1"/>
  <c r="CB80" i="1"/>
  <c r="CA80" i="1"/>
  <c r="BZ80" i="1"/>
  <c r="BY80" i="1"/>
  <c r="CB79" i="1"/>
  <c r="CA79" i="1"/>
  <c r="BZ79" i="1"/>
  <c r="BY79" i="1"/>
  <c r="CB78" i="1"/>
  <c r="CA78" i="1"/>
  <c r="BZ78" i="1"/>
  <c r="BY78" i="1"/>
  <c r="CB77" i="1"/>
  <c r="CA77" i="1"/>
  <c r="BZ77" i="1"/>
  <c r="BY77" i="1"/>
  <c r="CB76" i="1"/>
  <c r="CA76" i="1"/>
  <c r="BZ76" i="1"/>
  <c r="BY76" i="1"/>
  <c r="CB75" i="1"/>
  <c r="CA75" i="1"/>
  <c r="BZ75" i="1"/>
  <c r="BY75" i="1"/>
  <c r="CB74" i="1"/>
  <c r="CA74" i="1"/>
  <c r="BZ74" i="1"/>
  <c r="BY74" i="1"/>
  <c r="CB73" i="1"/>
  <c r="CA73" i="1"/>
  <c r="BZ73" i="1"/>
  <c r="BY73" i="1"/>
  <c r="CB72" i="1"/>
  <c r="CA72" i="1"/>
  <c r="BZ72" i="1"/>
  <c r="BY72" i="1"/>
  <c r="CB71" i="1"/>
  <c r="CA71" i="1"/>
  <c r="BZ71" i="1"/>
  <c r="BY71" i="1"/>
  <c r="CB70" i="1"/>
  <c r="CA70" i="1"/>
  <c r="BZ70" i="1"/>
  <c r="BY70" i="1"/>
  <c r="CB69" i="1"/>
  <c r="CA69" i="1"/>
  <c r="BZ69" i="1"/>
  <c r="BY69" i="1"/>
  <c r="CB68" i="1"/>
  <c r="CA68" i="1"/>
  <c r="BZ68" i="1"/>
  <c r="BY68" i="1"/>
  <c r="CB67" i="1"/>
  <c r="CA67" i="1"/>
  <c r="BZ67" i="1"/>
  <c r="BY67" i="1"/>
  <c r="CB66" i="1"/>
  <c r="CA66" i="1"/>
  <c r="BZ66" i="1"/>
  <c r="BY66" i="1"/>
  <c r="CB65" i="1"/>
  <c r="CA65" i="1"/>
  <c r="BZ65" i="1"/>
  <c r="BY65" i="1"/>
  <c r="CB64" i="1"/>
  <c r="CA64" i="1"/>
  <c r="BZ64" i="1"/>
  <c r="BY64" i="1"/>
  <c r="CB58" i="1"/>
  <c r="CA58" i="1"/>
  <c r="BZ58" i="1"/>
  <c r="BY58" i="1"/>
  <c r="CB57" i="1"/>
  <c r="CA57" i="1"/>
  <c r="BZ57" i="1"/>
  <c r="BY57" i="1"/>
  <c r="CB56" i="1"/>
  <c r="CA56" i="1"/>
  <c r="BZ56" i="1"/>
  <c r="BY56" i="1"/>
  <c r="CB54" i="1"/>
  <c r="CA54" i="1"/>
  <c r="BZ54" i="1"/>
  <c r="BY54" i="1"/>
  <c r="BX54" i="1"/>
  <c r="CB53" i="1"/>
  <c r="CA53" i="1"/>
  <c r="BZ53" i="1"/>
  <c r="BY53" i="1"/>
  <c r="CB52" i="1"/>
  <c r="CA52" i="1"/>
  <c r="BZ52" i="1"/>
  <c r="BY52" i="1"/>
  <c r="CB51" i="1"/>
  <c r="CA51" i="1"/>
  <c r="BZ51" i="1"/>
  <c r="BY51" i="1"/>
  <c r="CB50" i="1"/>
  <c r="CA50" i="1"/>
  <c r="BZ50" i="1"/>
  <c r="BY50" i="1"/>
  <c r="CB48" i="1"/>
  <c r="CA48" i="1"/>
  <c r="BZ48" i="1"/>
  <c r="BY48" i="1"/>
  <c r="CB47" i="1"/>
  <c r="CA47" i="1"/>
  <c r="BZ47" i="1"/>
  <c r="BY47" i="1"/>
  <c r="CB46" i="1"/>
  <c r="CA46" i="1"/>
  <c r="BZ46" i="1"/>
  <c r="BY46" i="1"/>
  <c r="CB43" i="1"/>
  <c r="CA43" i="1"/>
  <c r="BZ43" i="1"/>
  <c r="BY43" i="1"/>
  <c r="CB42" i="1"/>
  <c r="CA42" i="1"/>
  <c r="BZ42" i="1"/>
  <c r="BY42" i="1"/>
  <c r="CB41" i="1"/>
  <c r="CA41" i="1"/>
  <c r="BZ41" i="1"/>
  <c r="BY41" i="1"/>
  <c r="CB40" i="1"/>
  <c r="CA40" i="1"/>
  <c r="BZ40" i="1"/>
  <c r="BY40" i="1"/>
  <c r="CB39" i="1"/>
  <c r="CA39" i="1"/>
  <c r="BZ39" i="1"/>
  <c r="BY39" i="1"/>
  <c r="CB38" i="1"/>
  <c r="CA38" i="1"/>
  <c r="BZ38" i="1"/>
  <c r="BY38" i="1"/>
  <c r="CB37" i="1"/>
  <c r="CA37" i="1"/>
  <c r="BZ37" i="1"/>
  <c r="BY37" i="1"/>
  <c r="CB36" i="1"/>
  <c r="CA36" i="1"/>
  <c r="BZ36" i="1"/>
  <c r="BY36" i="1"/>
  <c r="CB35" i="1"/>
  <c r="CA35" i="1"/>
  <c r="BZ35" i="1"/>
  <c r="BY35" i="1"/>
  <c r="CB34" i="1"/>
  <c r="CA34" i="1"/>
  <c r="BZ34" i="1"/>
  <c r="BY34" i="1"/>
  <c r="CB33" i="1"/>
  <c r="CA33" i="1"/>
  <c r="BZ33" i="1"/>
  <c r="BY33" i="1"/>
  <c r="CB32" i="1"/>
  <c r="CA32" i="1"/>
  <c r="BZ32" i="1"/>
  <c r="BY32" i="1"/>
  <c r="CB31" i="1"/>
  <c r="CA31" i="1"/>
  <c r="BZ31" i="1"/>
  <c r="BY31" i="1"/>
  <c r="CB30" i="1"/>
  <c r="CA30" i="1"/>
  <c r="BZ30" i="1"/>
  <c r="BY30" i="1"/>
  <c r="CB29" i="1"/>
  <c r="CA29" i="1"/>
  <c r="BZ29" i="1"/>
  <c r="BY29" i="1"/>
  <c r="CB28" i="1"/>
  <c r="CA28" i="1"/>
  <c r="BZ28" i="1"/>
  <c r="BY28" i="1"/>
  <c r="CB27" i="1"/>
  <c r="CA27" i="1"/>
  <c r="BZ27" i="1"/>
  <c r="BY27" i="1"/>
  <c r="CB26" i="1"/>
  <c r="CA26" i="1"/>
  <c r="BZ26" i="1"/>
  <c r="BY26" i="1"/>
  <c r="CB25" i="1"/>
  <c r="CA25" i="1"/>
  <c r="BZ25" i="1"/>
  <c r="BY25" i="1"/>
  <c r="CB24" i="1"/>
  <c r="CA24" i="1"/>
  <c r="BZ24" i="1"/>
  <c r="BY24" i="1"/>
  <c r="CB23" i="1"/>
  <c r="CA23" i="1"/>
  <c r="BZ23" i="1"/>
  <c r="BY23" i="1"/>
  <c r="CB22" i="1"/>
  <c r="CA22" i="1"/>
  <c r="BZ22" i="1"/>
  <c r="BY22" i="1"/>
  <c r="CB21" i="1"/>
  <c r="CA21" i="1"/>
  <c r="BZ21" i="1"/>
  <c r="BY21" i="1"/>
  <c r="CB20" i="1"/>
  <c r="CA20" i="1"/>
  <c r="BZ20" i="1"/>
  <c r="BY20" i="1"/>
  <c r="CB19" i="1"/>
  <c r="CA19" i="1"/>
  <c r="BZ19" i="1"/>
  <c r="BY19" i="1"/>
  <c r="CB17" i="1"/>
  <c r="CA17" i="1"/>
  <c r="BZ17" i="1"/>
  <c r="BY17" i="1"/>
  <c r="CB16" i="1"/>
  <c r="CA16" i="1"/>
  <c r="BZ16" i="1"/>
  <c r="BY16" i="1"/>
  <c r="CB15" i="1"/>
  <c r="CA15" i="1"/>
  <c r="BZ15" i="1"/>
  <c r="BY15" i="1"/>
  <c r="CB14" i="1"/>
  <c r="CA14" i="1"/>
  <c r="BZ14" i="1"/>
  <c r="BY14" i="1"/>
  <c r="CB13" i="1"/>
  <c r="CA13" i="1"/>
  <c r="BZ13" i="1"/>
  <c r="BY13" i="1"/>
  <c r="CB12" i="1"/>
  <c r="CA12" i="1"/>
  <c r="BZ12" i="1"/>
  <c r="BY12" i="1"/>
  <c r="CB11" i="1"/>
  <c r="CA11" i="1"/>
  <c r="BZ11" i="1"/>
  <c r="BY11" i="1"/>
  <c r="CB9" i="1"/>
  <c r="CA9" i="1"/>
  <c r="BZ9" i="1"/>
  <c r="BY9" i="1"/>
  <c r="CB8" i="1"/>
  <c r="CA8" i="1"/>
  <c r="BZ8" i="1"/>
  <c r="BY8" i="1"/>
  <c r="BW83" i="1"/>
  <c r="BV83" i="1"/>
  <c r="BU83" i="1"/>
  <c r="BT83" i="1"/>
  <c r="BS83" i="1"/>
  <c r="BR83" i="1"/>
  <c r="BQ83" i="1"/>
  <c r="BP83" i="1"/>
  <c r="BW82" i="1"/>
  <c r="BV82" i="1"/>
  <c r="BU82" i="1"/>
  <c r="BT82" i="1"/>
  <c r="BS82" i="1"/>
  <c r="BR82" i="1"/>
  <c r="BQ82" i="1"/>
  <c r="BP82" i="1"/>
  <c r="BW81" i="1"/>
  <c r="BV81" i="1"/>
  <c r="BU81" i="1"/>
  <c r="BT81" i="1"/>
  <c r="BS81" i="1"/>
  <c r="BR81" i="1"/>
  <c r="BQ81" i="1"/>
  <c r="BP81" i="1"/>
  <c r="BW80" i="1"/>
  <c r="BV80" i="1"/>
  <c r="BU80" i="1"/>
  <c r="BT80" i="1"/>
  <c r="BS80" i="1"/>
  <c r="BR80" i="1"/>
  <c r="BQ80" i="1"/>
  <c r="BP80" i="1"/>
  <c r="BW79" i="1"/>
  <c r="BV79" i="1"/>
  <c r="BU79" i="1"/>
  <c r="BT79" i="1"/>
  <c r="BS79" i="1"/>
  <c r="BR79" i="1"/>
  <c r="BQ79" i="1"/>
  <c r="BP79" i="1"/>
  <c r="BW78" i="1"/>
  <c r="BV78" i="1"/>
  <c r="BU78" i="1"/>
  <c r="BT78" i="1"/>
  <c r="BS78" i="1"/>
  <c r="BR78" i="1"/>
  <c r="BQ78" i="1"/>
  <c r="BP78" i="1"/>
  <c r="BW77" i="1"/>
  <c r="BV77" i="1"/>
  <c r="BU77" i="1"/>
  <c r="BT77" i="1"/>
  <c r="BS77" i="1"/>
  <c r="BR77" i="1"/>
  <c r="BQ77" i="1"/>
  <c r="BP77" i="1"/>
  <c r="BW76" i="1"/>
  <c r="BV76" i="1"/>
  <c r="BU76" i="1"/>
  <c r="BT76" i="1"/>
  <c r="BS76" i="1"/>
  <c r="BR76" i="1"/>
  <c r="BQ76" i="1"/>
  <c r="BP76" i="1"/>
  <c r="BW75" i="1"/>
  <c r="BV75" i="1"/>
  <c r="BU75" i="1"/>
  <c r="BT75" i="1"/>
  <c r="BS75" i="1"/>
  <c r="BR75" i="1"/>
  <c r="BQ75" i="1"/>
  <c r="BP75" i="1"/>
  <c r="BW74" i="1"/>
  <c r="BV74" i="1"/>
  <c r="BU74" i="1"/>
  <c r="BT74" i="1"/>
  <c r="BS74" i="1"/>
  <c r="BR74" i="1"/>
  <c r="BQ74" i="1"/>
  <c r="BP74" i="1"/>
  <c r="BW73" i="1"/>
  <c r="BV73" i="1"/>
  <c r="BU73" i="1"/>
  <c r="BT73" i="1"/>
  <c r="BS73" i="1"/>
  <c r="BR73" i="1"/>
  <c r="BQ73" i="1"/>
  <c r="BP73" i="1"/>
  <c r="BW72" i="1"/>
  <c r="BV72" i="1"/>
  <c r="BU72" i="1"/>
  <c r="BT72" i="1"/>
  <c r="BS72" i="1"/>
  <c r="BR72" i="1"/>
  <c r="BQ72" i="1"/>
  <c r="BP72" i="1"/>
  <c r="BW71" i="1"/>
  <c r="BV71" i="1"/>
  <c r="BU71" i="1"/>
  <c r="BT71" i="1"/>
  <c r="BS71" i="1"/>
  <c r="BR71" i="1"/>
  <c r="BQ71" i="1"/>
  <c r="BP71" i="1"/>
  <c r="BW70" i="1"/>
  <c r="BV70" i="1"/>
  <c r="BU70" i="1"/>
  <c r="BT70" i="1"/>
  <c r="BS70" i="1"/>
  <c r="BR70" i="1"/>
  <c r="BQ70" i="1"/>
  <c r="BP70" i="1"/>
  <c r="BW69" i="1"/>
  <c r="BV69" i="1"/>
  <c r="BU69" i="1"/>
  <c r="BT69" i="1"/>
  <c r="BS69" i="1"/>
  <c r="BR69" i="1"/>
  <c r="BQ69" i="1"/>
  <c r="BP69" i="1"/>
  <c r="BW68" i="1"/>
  <c r="BV68" i="1"/>
  <c r="BU68" i="1"/>
  <c r="BT68" i="1"/>
  <c r="BS68" i="1"/>
  <c r="BR68" i="1"/>
  <c r="BQ68" i="1"/>
  <c r="BP68" i="1"/>
  <c r="BW67" i="1"/>
  <c r="BV67" i="1"/>
  <c r="BU67" i="1"/>
  <c r="BT67" i="1"/>
  <c r="BS67" i="1"/>
  <c r="BR67" i="1"/>
  <c r="BQ67" i="1"/>
  <c r="BP67" i="1"/>
  <c r="BW66" i="1"/>
  <c r="BV66" i="1"/>
  <c r="BU66" i="1"/>
  <c r="BT66" i="1"/>
  <c r="BS66" i="1"/>
  <c r="BR66" i="1"/>
  <c r="BQ66" i="1"/>
  <c r="BP66" i="1"/>
  <c r="BW65" i="1"/>
  <c r="BV65" i="1"/>
  <c r="BU65" i="1"/>
  <c r="BT65" i="1"/>
  <c r="BS65" i="1"/>
  <c r="BR65" i="1"/>
  <c r="BQ65" i="1"/>
  <c r="BP65" i="1"/>
  <c r="BW64" i="1"/>
  <c r="BV64" i="1"/>
  <c r="BU64" i="1"/>
  <c r="BT64" i="1"/>
  <c r="BS64" i="1"/>
  <c r="BR64" i="1"/>
  <c r="BQ64" i="1"/>
  <c r="BP64" i="1"/>
  <c r="BW58" i="1"/>
  <c r="BV58" i="1"/>
  <c r="BU58" i="1"/>
  <c r="BT58" i="1"/>
  <c r="BS58" i="1"/>
  <c r="BR58" i="1"/>
  <c r="BQ58" i="1"/>
  <c r="BP58" i="1"/>
  <c r="BW57" i="1"/>
  <c r="BV57" i="1"/>
  <c r="BU57" i="1"/>
  <c r="BT57" i="1"/>
  <c r="BS57" i="1"/>
  <c r="BR57" i="1"/>
  <c r="BQ57" i="1"/>
  <c r="BP57" i="1"/>
  <c r="BW56" i="1"/>
  <c r="BV56" i="1"/>
  <c r="BU56" i="1"/>
  <c r="BT56" i="1"/>
  <c r="BS56" i="1"/>
  <c r="BR56" i="1"/>
  <c r="BQ56" i="1"/>
  <c r="BP56" i="1"/>
  <c r="BW54" i="1"/>
  <c r="BV54" i="1"/>
  <c r="BU54" i="1"/>
  <c r="BT54" i="1"/>
  <c r="BS54" i="1"/>
  <c r="BR54" i="1"/>
  <c r="BQ54" i="1"/>
  <c r="BP54" i="1"/>
  <c r="BW53" i="1"/>
  <c r="BV53" i="1"/>
  <c r="BU53" i="1"/>
  <c r="BT53" i="1"/>
  <c r="BS53" i="1"/>
  <c r="BR53" i="1"/>
  <c r="BQ53" i="1"/>
  <c r="BP53" i="1"/>
  <c r="BW52" i="1"/>
  <c r="BV52" i="1"/>
  <c r="BU52" i="1"/>
  <c r="BT52" i="1"/>
  <c r="BS52" i="1"/>
  <c r="BR52" i="1"/>
  <c r="BQ52" i="1"/>
  <c r="BP52" i="1"/>
  <c r="BW51" i="1"/>
  <c r="BV51" i="1"/>
  <c r="BU51" i="1"/>
  <c r="BT51" i="1"/>
  <c r="BS51" i="1"/>
  <c r="BR51" i="1"/>
  <c r="BQ51" i="1"/>
  <c r="BP51" i="1"/>
  <c r="BW50" i="1"/>
  <c r="BV50" i="1"/>
  <c r="BU50" i="1"/>
  <c r="BT50" i="1"/>
  <c r="BS50" i="1"/>
  <c r="BR50" i="1"/>
  <c r="BQ50" i="1"/>
  <c r="BP50" i="1"/>
  <c r="BW48" i="1"/>
  <c r="BV48" i="1"/>
  <c r="BU48" i="1"/>
  <c r="BT48" i="1"/>
  <c r="BS48" i="1"/>
  <c r="BR48" i="1"/>
  <c r="BQ48" i="1"/>
  <c r="BP48" i="1"/>
  <c r="BW47" i="1"/>
  <c r="BV47" i="1"/>
  <c r="BU47" i="1"/>
  <c r="BT47" i="1"/>
  <c r="BS47" i="1"/>
  <c r="BR47" i="1"/>
  <c r="BQ47" i="1"/>
  <c r="BP47" i="1"/>
  <c r="BW46" i="1"/>
  <c r="BV46" i="1"/>
  <c r="BU46" i="1"/>
  <c r="BT46" i="1"/>
  <c r="BS46" i="1"/>
  <c r="BR46" i="1"/>
  <c r="BQ46" i="1"/>
  <c r="BP46" i="1"/>
  <c r="BW43" i="1"/>
  <c r="BV43" i="1"/>
  <c r="BU43" i="1"/>
  <c r="BT43" i="1"/>
  <c r="BS43" i="1"/>
  <c r="BR43" i="1"/>
  <c r="BQ43" i="1"/>
  <c r="BP43" i="1"/>
  <c r="BW42" i="1"/>
  <c r="BV42" i="1"/>
  <c r="BU42" i="1"/>
  <c r="BT42" i="1"/>
  <c r="BS42" i="1"/>
  <c r="BR42" i="1"/>
  <c r="BQ42" i="1"/>
  <c r="BP42" i="1"/>
  <c r="BW41" i="1"/>
  <c r="BV41" i="1"/>
  <c r="BU41" i="1"/>
  <c r="BT41" i="1"/>
  <c r="BS41" i="1"/>
  <c r="BR41" i="1"/>
  <c r="BQ41" i="1"/>
  <c r="BP41" i="1"/>
  <c r="BW40" i="1"/>
  <c r="BV40" i="1"/>
  <c r="BU40" i="1"/>
  <c r="BT40" i="1"/>
  <c r="BS40" i="1"/>
  <c r="BR40" i="1"/>
  <c r="BQ40" i="1"/>
  <c r="BP40" i="1"/>
  <c r="BW39" i="1"/>
  <c r="BV39" i="1"/>
  <c r="BU39" i="1"/>
  <c r="BT39" i="1"/>
  <c r="BS39" i="1"/>
  <c r="BR39" i="1"/>
  <c r="BQ39" i="1"/>
  <c r="BP39" i="1"/>
  <c r="BW38" i="1"/>
  <c r="BV38" i="1"/>
  <c r="BU38" i="1"/>
  <c r="BT38" i="1"/>
  <c r="BS38" i="1"/>
  <c r="BR38" i="1"/>
  <c r="BQ38" i="1"/>
  <c r="BP38" i="1"/>
  <c r="BW37" i="1"/>
  <c r="BV37" i="1"/>
  <c r="BU37" i="1"/>
  <c r="BT37" i="1"/>
  <c r="BS37" i="1"/>
  <c r="BR37" i="1"/>
  <c r="BQ37" i="1"/>
  <c r="BP37" i="1"/>
  <c r="BW36" i="1"/>
  <c r="BV36" i="1"/>
  <c r="BU36" i="1"/>
  <c r="BT36" i="1"/>
  <c r="BS36" i="1"/>
  <c r="BR36" i="1"/>
  <c r="BQ36" i="1"/>
  <c r="BP36" i="1"/>
  <c r="BW35" i="1"/>
  <c r="BV35" i="1"/>
  <c r="BU35" i="1"/>
  <c r="BT35" i="1"/>
  <c r="BS35" i="1"/>
  <c r="BR35" i="1"/>
  <c r="BQ35" i="1"/>
  <c r="BP35" i="1"/>
  <c r="BW34" i="1"/>
  <c r="BV34" i="1"/>
  <c r="BU34" i="1"/>
  <c r="BT34" i="1"/>
  <c r="BS34" i="1"/>
  <c r="BR34" i="1"/>
  <c r="BQ34" i="1"/>
  <c r="BP34" i="1"/>
  <c r="BW33" i="1"/>
  <c r="BV33" i="1"/>
  <c r="BU33" i="1"/>
  <c r="BT33" i="1"/>
  <c r="BS33" i="1"/>
  <c r="BR33" i="1"/>
  <c r="BQ33" i="1"/>
  <c r="BP33" i="1"/>
  <c r="BW32" i="1"/>
  <c r="BV32" i="1"/>
  <c r="BU32" i="1"/>
  <c r="BT32" i="1"/>
  <c r="BS32" i="1"/>
  <c r="BR32" i="1"/>
  <c r="BQ32" i="1"/>
  <c r="BP32" i="1"/>
  <c r="BW31" i="1"/>
  <c r="BV31" i="1"/>
  <c r="BU31" i="1"/>
  <c r="BT31" i="1"/>
  <c r="BS31" i="1"/>
  <c r="BR31" i="1"/>
  <c r="BQ31" i="1"/>
  <c r="BP31" i="1"/>
  <c r="BW30" i="1"/>
  <c r="BV30" i="1"/>
  <c r="BU30" i="1"/>
  <c r="BT30" i="1"/>
  <c r="BS30" i="1"/>
  <c r="BR30" i="1"/>
  <c r="BQ30" i="1"/>
  <c r="BP30" i="1"/>
  <c r="BW29" i="1"/>
  <c r="BV29" i="1"/>
  <c r="BU29" i="1"/>
  <c r="BT29" i="1"/>
  <c r="BS29" i="1"/>
  <c r="BR29" i="1"/>
  <c r="BQ29" i="1"/>
  <c r="BP29" i="1"/>
  <c r="BW28" i="1"/>
  <c r="BV28" i="1"/>
  <c r="BU28" i="1"/>
  <c r="BT28" i="1"/>
  <c r="BS28" i="1"/>
  <c r="BR28" i="1"/>
  <c r="BQ28" i="1"/>
  <c r="BP28" i="1"/>
  <c r="BW27" i="1"/>
  <c r="BV27" i="1"/>
  <c r="BU27" i="1"/>
  <c r="BT27" i="1"/>
  <c r="BS27" i="1"/>
  <c r="BR27" i="1"/>
  <c r="BQ27" i="1"/>
  <c r="BP27" i="1"/>
  <c r="BW26" i="1"/>
  <c r="BV26" i="1"/>
  <c r="BU26" i="1"/>
  <c r="BT26" i="1"/>
  <c r="BS26" i="1"/>
  <c r="BR26" i="1"/>
  <c r="BQ26" i="1"/>
  <c r="BP26" i="1"/>
  <c r="BW25" i="1"/>
  <c r="BV25" i="1"/>
  <c r="BU25" i="1"/>
  <c r="BT25" i="1"/>
  <c r="BS25" i="1"/>
  <c r="BR25" i="1"/>
  <c r="BQ25" i="1"/>
  <c r="BP25" i="1"/>
  <c r="BW24" i="1"/>
  <c r="BV24" i="1"/>
  <c r="BU24" i="1"/>
  <c r="BT24" i="1"/>
  <c r="BS24" i="1"/>
  <c r="BR24" i="1"/>
  <c r="BQ24" i="1"/>
  <c r="BP24" i="1"/>
  <c r="BW23" i="1"/>
  <c r="BV23" i="1"/>
  <c r="BU23" i="1"/>
  <c r="BT23" i="1"/>
  <c r="BS23" i="1"/>
  <c r="BR23" i="1"/>
  <c r="BQ23" i="1"/>
  <c r="BP23" i="1"/>
  <c r="BW22" i="1"/>
  <c r="BV22" i="1"/>
  <c r="BU22" i="1"/>
  <c r="BT22" i="1"/>
  <c r="BS22" i="1"/>
  <c r="BR22" i="1"/>
  <c r="BQ22" i="1"/>
  <c r="BP22" i="1"/>
  <c r="BW21" i="1"/>
  <c r="BV21" i="1"/>
  <c r="BU21" i="1"/>
  <c r="BT21" i="1"/>
  <c r="BS21" i="1"/>
  <c r="BR21" i="1"/>
  <c r="BQ21" i="1"/>
  <c r="BP21" i="1"/>
  <c r="BW20" i="1"/>
  <c r="BV20" i="1"/>
  <c r="BU20" i="1"/>
  <c r="BT20" i="1"/>
  <c r="BS20" i="1"/>
  <c r="BR20" i="1"/>
  <c r="BQ20" i="1"/>
  <c r="BP20" i="1"/>
  <c r="BW19" i="1"/>
  <c r="BV19" i="1"/>
  <c r="BU19" i="1"/>
  <c r="BT19" i="1"/>
  <c r="BS19" i="1"/>
  <c r="BR19" i="1"/>
  <c r="BQ19" i="1"/>
  <c r="BP19" i="1"/>
  <c r="BW17" i="1"/>
  <c r="BV17" i="1"/>
  <c r="BU17" i="1"/>
  <c r="BT17" i="1"/>
  <c r="BS17" i="1"/>
  <c r="BR17" i="1"/>
  <c r="BQ17" i="1"/>
  <c r="BP17" i="1"/>
  <c r="BW16" i="1"/>
  <c r="BV16" i="1"/>
  <c r="BU16" i="1"/>
  <c r="BT16" i="1"/>
  <c r="BS16" i="1"/>
  <c r="BR16" i="1"/>
  <c r="BQ16" i="1"/>
  <c r="BP16" i="1"/>
  <c r="BW15" i="1"/>
  <c r="BV15" i="1"/>
  <c r="BU15" i="1"/>
  <c r="BT15" i="1"/>
  <c r="BS15" i="1"/>
  <c r="BR15" i="1"/>
  <c r="BQ15" i="1"/>
  <c r="BP15" i="1"/>
  <c r="BW14" i="1"/>
  <c r="BV14" i="1"/>
  <c r="BU14" i="1"/>
  <c r="BT14" i="1"/>
  <c r="BS14" i="1"/>
  <c r="BR14" i="1"/>
  <c r="BQ14" i="1"/>
  <c r="BP14" i="1"/>
  <c r="BW13" i="1"/>
  <c r="BV13" i="1"/>
  <c r="BU13" i="1"/>
  <c r="BT13" i="1"/>
  <c r="BS13" i="1"/>
  <c r="BR13" i="1"/>
  <c r="BQ13" i="1"/>
  <c r="BP13" i="1"/>
  <c r="BW12" i="1"/>
  <c r="BV12" i="1"/>
  <c r="BU12" i="1"/>
  <c r="BT12" i="1"/>
  <c r="BS12" i="1"/>
  <c r="BR12" i="1"/>
  <c r="BQ12" i="1"/>
  <c r="BP12" i="1"/>
  <c r="BW11" i="1"/>
  <c r="BV11" i="1"/>
  <c r="BU11" i="1"/>
  <c r="BT11" i="1"/>
  <c r="BS11" i="1"/>
  <c r="BR11" i="1"/>
  <c r="BQ11" i="1"/>
  <c r="BP11" i="1"/>
  <c r="BW9" i="1"/>
  <c r="BV9" i="1"/>
  <c r="BU9" i="1"/>
  <c r="BT9" i="1"/>
  <c r="BS9" i="1"/>
  <c r="BR9" i="1"/>
  <c r="BQ9" i="1"/>
  <c r="BP9" i="1"/>
  <c r="BW8" i="1"/>
  <c r="BV8" i="1"/>
  <c r="BU8" i="1"/>
  <c r="BT8" i="1"/>
  <c r="BS8" i="1"/>
  <c r="BR8" i="1"/>
  <c r="BQ8" i="1"/>
  <c r="BP8" i="1"/>
  <c r="CB44" i="1" l="1"/>
  <c r="CG49" i="2"/>
  <c r="CE49" i="2"/>
  <c r="CF49" i="2"/>
  <c r="CF18" i="2"/>
  <c r="BB7" i="2"/>
  <c r="BB2" i="2" s="1"/>
  <c r="BC7" i="2"/>
  <c r="BC2" i="2" s="1"/>
  <c r="AY18" i="2"/>
  <c r="AY49" i="2"/>
  <c r="AF7" i="1"/>
  <c r="AF2" i="1" s="1"/>
  <c r="AU10" i="2"/>
  <c r="AH7" i="1"/>
  <c r="AH2" i="1" s="1"/>
  <c r="AW10" i="2"/>
  <c r="AT18" i="2"/>
  <c r="BX18" i="2" s="1"/>
  <c r="BY18" i="2"/>
  <c r="BY44" i="2"/>
  <c r="AT49" i="2"/>
  <c r="BX49" i="2" s="1"/>
  <c r="BY49" i="2"/>
  <c r="AT55" i="2"/>
  <c r="BX55" i="2" s="1"/>
  <c r="BY55" i="2"/>
  <c r="CD10" i="2"/>
  <c r="U10" i="2"/>
  <c r="CF10" i="2"/>
  <c r="AY10" i="2"/>
  <c r="CE18" i="1"/>
  <c r="W18" i="2"/>
  <c r="CE18" i="2" s="1"/>
  <c r="CG18" i="1"/>
  <c r="Y18" i="2"/>
  <c r="CG18" i="2" s="1"/>
  <c r="CD44" i="1"/>
  <c r="AZ44" i="2"/>
  <c r="AZ7" i="2" s="1"/>
  <c r="AZ2" i="2" s="1"/>
  <c r="CD55" i="1"/>
  <c r="V55" i="2"/>
  <c r="CF55" i="1"/>
  <c r="X55" i="2"/>
  <c r="CF55" i="2" s="1"/>
  <c r="AY55" i="2"/>
  <c r="CJ10" i="2"/>
  <c r="AB7" i="2"/>
  <c r="AB2" i="2" s="1"/>
  <c r="AG10" i="2"/>
  <c r="CL10" i="2"/>
  <c r="AI10" i="2"/>
  <c r="AD7" i="2"/>
  <c r="AD2" i="2" s="1"/>
  <c r="BK10" i="2"/>
  <c r="BM10" i="2"/>
  <c r="Z18" i="2"/>
  <c r="AF18" i="2"/>
  <c r="AH18" i="2"/>
  <c r="BJ18" i="1"/>
  <c r="BE18" i="2"/>
  <c r="CI18" i="2" s="1"/>
  <c r="CN18" i="2" s="1"/>
  <c r="BL18" i="1"/>
  <c r="BG18" i="2"/>
  <c r="BL18" i="2" s="1"/>
  <c r="BK44" i="1"/>
  <c r="BF44" i="2"/>
  <c r="BM44" i="1"/>
  <c r="BH44" i="2"/>
  <c r="AF49" i="2"/>
  <c r="Z49" i="2"/>
  <c r="AH49" i="2"/>
  <c r="BJ49" i="1"/>
  <c r="BE49" i="2"/>
  <c r="BL49" i="1"/>
  <c r="BG49" i="2"/>
  <c r="BL49" i="2" s="1"/>
  <c r="AG55" i="2"/>
  <c r="AI55" i="2"/>
  <c r="BK55" i="1"/>
  <c r="BF55" i="2"/>
  <c r="BK55" i="2" s="1"/>
  <c r="BM55" i="1"/>
  <c r="BH55" i="2"/>
  <c r="BM55" i="2" s="1"/>
  <c r="AG7" i="1"/>
  <c r="AG2" i="1" s="1"/>
  <c r="AV10" i="2"/>
  <c r="AI7" i="1"/>
  <c r="AI2" i="1" s="1"/>
  <c r="AX10" i="2"/>
  <c r="BZ44" i="1"/>
  <c r="AV44" i="2"/>
  <c r="BZ44" i="2" s="1"/>
  <c r="CE10" i="2"/>
  <c r="CG10" i="2"/>
  <c r="CD18" i="2"/>
  <c r="CE44" i="1"/>
  <c r="BA44" i="2"/>
  <c r="CE44" i="2" s="1"/>
  <c r="CD49" i="2"/>
  <c r="U49" i="2"/>
  <c r="CE55" i="1"/>
  <c r="W55" i="2"/>
  <c r="CE55" i="2" s="1"/>
  <c r="CG55" i="1"/>
  <c r="Y55" i="2"/>
  <c r="CG55" i="2" s="1"/>
  <c r="CI10" i="2"/>
  <c r="Z10" i="2"/>
  <c r="AA7" i="2"/>
  <c r="AA2" i="2" s="1"/>
  <c r="AF10" i="2"/>
  <c r="CK10" i="2"/>
  <c r="AC7" i="2"/>
  <c r="AC2" i="2" s="1"/>
  <c r="AH10" i="2"/>
  <c r="BD10" i="2"/>
  <c r="BJ10" i="2"/>
  <c r="BL10" i="2"/>
  <c r="AG18" i="2"/>
  <c r="AI18" i="2"/>
  <c r="BK18" i="1"/>
  <c r="BF18" i="2"/>
  <c r="BK18" i="2" s="1"/>
  <c r="BM18" i="1"/>
  <c r="BH18" i="2"/>
  <c r="BM18" i="2" s="1"/>
  <c r="BJ44" i="1"/>
  <c r="BE44" i="2"/>
  <c r="BL44" i="1"/>
  <c r="BG44" i="2"/>
  <c r="AG49" i="2"/>
  <c r="AI49" i="2"/>
  <c r="BK49" i="1"/>
  <c r="BF49" i="2"/>
  <c r="BK49" i="2" s="1"/>
  <c r="BM49" i="1"/>
  <c r="BH49" i="2"/>
  <c r="BM49" i="2" s="1"/>
  <c r="Z55" i="2"/>
  <c r="AF55" i="2"/>
  <c r="AH55" i="2"/>
  <c r="BJ55" i="1"/>
  <c r="BE55" i="2"/>
  <c r="BL55" i="1"/>
  <c r="BG55" i="2"/>
  <c r="BL55" i="2" s="1"/>
  <c r="CC52" i="1"/>
  <c r="AL7" i="1"/>
  <c r="AL2" i="1" s="1"/>
  <c r="AQ7" i="1"/>
  <c r="AQ2" i="1" s="1"/>
  <c r="AS7" i="1"/>
  <c r="AS2" i="1" s="1"/>
  <c r="AV7" i="1"/>
  <c r="AV2" i="1" s="1"/>
  <c r="AX7" i="1"/>
  <c r="AX2" i="1" s="1"/>
  <c r="BK10" i="1"/>
  <c r="BA7" i="1"/>
  <c r="BA2" i="1" s="1"/>
  <c r="BM10" i="1"/>
  <c r="BC7" i="1"/>
  <c r="BC2" i="1" s="1"/>
  <c r="CC8" i="1"/>
  <c r="AK7" i="1"/>
  <c r="AK2" i="1" s="1"/>
  <c r="AM7" i="1"/>
  <c r="AM2" i="1" s="1"/>
  <c r="AP7" i="1"/>
  <c r="AP2" i="1" s="1"/>
  <c r="AR7" i="1"/>
  <c r="AR2" i="1" s="1"/>
  <c r="AU7" i="1"/>
  <c r="AU2" i="1" s="1"/>
  <c r="AW7" i="1"/>
  <c r="AW2" i="1" s="1"/>
  <c r="BJ10" i="1"/>
  <c r="AZ7" i="1"/>
  <c r="AZ2" i="1" s="1"/>
  <c r="BL10" i="1"/>
  <c r="BB7" i="1"/>
  <c r="BB2" i="1" s="1"/>
  <c r="CD10" i="1"/>
  <c r="CF10" i="1"/>
  <c r="CE10" i="1"/>
  <c r="BY10" i="1"/>
  <c r="CA10" i="1"/>
  <c r="BZ10" i="1"/>
  <c r="CB10" i="1"/>
  <c r="CH8" i="1"/>
  <c r="CM8" i="1" s="1"/>
  <c r="CI10" i="1"/>
  <c r="CN10" i="1" s="1"/>
  <c r="CK10" i="1"/>
  <c r="CP10" i="1" s="1"/>
  <c r="BF18" i="1"/>
  <c r="BH18" i="1"/>
  <c r="CH20" i="1"/>
  <c r="CM20" i="1" s="1"/>
  <c r="CH22" i="1"/>
  <c r="CM22" i="1" s="1"/>
  <c r="CH24" i="1"/>
  <c r="CM24" i="1" s="1"/>
  <c r="CH28" i="1"/>
  <c r="CM28" i="1" s="1"/>
  <c r="CH30" i="1"/>
  <c r="CM30" i="1" s="1"/>
  <c r="CH32" i="1"/>
  <c r="CM32" i="1" s="1"/>
  <c r="CH34" i="1"/>
  <c r="CM34" i="1" s="1"/>
  <c r="CH36" i="1"/>
  <c r="CM36" i="1" s="1"/>
  <c r="CH38" i="1"/>
  <c r="CM38" i="1" s="1"/>
  <c r="CH40" i="1"/>
  <c r="CM40" i="1" s="1"/>
  <c r="CH42" i="1"/>
  <c r="CM42" i="1" s="1"/>
  <c r="BE44" i="1"/>
  <c r="BG44" i="1"/>
  <c r="CJ49" i="1"/>
  <c r="CO49" i="1" s="1"/>
  <c r="CL49" i="1"/>
  <c r="CQ49" i="1" s="1"/>
  <c r="CH51" i="1"/>
  <c r="CM51" i="1" s="1"/>
  <c r="CH56" i="1"/>
  <c r="CM56" i="1" s="1"/>
  <c r="CH58" i="1"/>
  <c r="CM58" i="1" s="1"/>
  <c r="CH65" i="1"/>
  <c r="CM65" i="1" s="1"/>
  <c r="CH67" i="1"/>
  <c r="CM67" i="1" s="1"/>
  <c r="CH69" i="1"/>
  <c r="CM69" i="1" s="1"/>
  <c r="CH71" i="1"/>
  <c r="CM71" i="1" s="1"/>
  <c r="CH73" i="1"/>
  <c r="CM73" i="1" s="1"/>
  <c r="CH75" i="1"/>
  <c r="CM75" i="1" s="1"/>
  <c r="CH77" i="1"/>
  <c r="CM77" i="1" s="1"/>
  <c r="CH79" i="1"/>
  <c r="CM79" i="1" s="1"/>
  <c r="CH81" i="1"/>
  <c r="CM81" i="1" s="1"/>
  <c r="CH83" i="1"/>
  <c r="CM83" i="1" s="1"/>
  <c r="CH9" i="1"/>
  <c r="CM9" i="1" s="1"/>
  <c r="CJ10" i="1"/>
  <c r="CO10" i="1" s="1"/>
  <c r="CH12" i="1"/>
  <c r="CM12" i="1" s="1"/>
  <c r="CH14" i="1"/>
  <c r="CM14" i="1" s="1"/>
  <c r="CH16" i="1"/>
  <c r="CM16" i="1" s="1"/>
  <c r="BF44" i="1"/>
  <c r="BH44" i="1"/>
  <c r="CH47" i="1"/>
  <c r="CM47" i="1" s="1"/>
  <c r="CH52" i="1"/>
  <c r="CM52" i="1" s="1"/>
  <c r="CH54" i="1"/>
  <c r="CM54" i="1" s="1"/>
  <c r="BF55" i="1"/>
  <c r="BH55" i="1"/>
  <c r="CH26" i="1"/>
  <c r="CM26" i="1" s="1"/>
  <c r="CF44" i="1"/>
  <c r="CL10" i="1"/>
  <c r="CG10" i="1"/>
  <c r="AO49" i="1"/>
  <c r="BZ18" i="1"/>
  <c r="AO18" i="1"/>
  <c r="AJ49" i="1"/>
  <c r="CF49" i="1"/>
  <c r="AJ55" i="1"/>
  <c r="AY18" i="1"/>
  <c r="BI18" i="1" s="1"/>
  <c r="AY44" i="1"/>
  <c r="BI44" i="1" s="1"/>
  <c r="CK55" i="1"/>
  <c r="CP55" i="1" s="1"/>
  <c r="AY55" i="1"/>
  <c r="BI55" i="1" s="1"/>
  <c r="BD8" i="1"/>
  <c r="BD52" i="1"/>
  <c r="BD54" i="1"/>
  <c r="CI18" i="1"/>
  <c r="CN18" i="1" s="1"/>
  <c r="BE18" i="1"/>
  <c r="CK18" i="1"/>
  <c r="CP18" i="1" s="1"/>
  <c r="BG18" i="1"/>
  <c r="CH46" i="1"/>
  <c r="CM46" i="1" s="1"/>
  <c r="CH48" i="1"/>
  <c r="CM48" i="1" s="1"/>
  <c r="BD48" i="1"/>
  <c r="CH53" i="1"/>
  <c r="CM53" i="1" s="1"/>
  <c r="BD53" i="1"/>
  <c r="AT55" i="1"/>
  <c r="BE55" i="1"/>
  <c r="CH57" i="1"/>
  <c r="CM57" i="1" s="1"/>
  <c r="BD57" i="1"/>
  <c r="CH64" i="1"/>
  <c r="CM64" i="1" s="1"/>
  <c r="BD64" i="1"/>
  <c r="CH66" i="1"/>
  <c r="CM66" i="1" s="1"/>
  <c r="BD66" i="1"/>
  <c r="CH68" i="1"/>
  <c r="CM68" i="1" s="1"/>
  <c r="BD68" i="1"/>
  <c r="CH70" i="1"/>
  <c r="CM70" i="1" s="1"/>
  <c r="BD70" i="1"/>
  <c r="CH72" i="1"/>
  <c r="CM72" i="1" s="1"/>
  <c r="BD72" i="1"/>
  <c r="CH74" i="1"/>
  <c r="CM74" i="1" s="1"/>
  <c r="BD74" i="1"/>
  <c r="CH76" i="1"/>
  <c r="CM76" i="1" s="1"/>
  <c r="BD76" i="1"/>
  <c r="CH78" i="1"/>
  <c r="CM78" i="1" s="1"/>
  <c r="BD78" i="1"/>
  <c r="CH80" i="1"/>
  <c r="CM80" i="1" s="1"/>
  <c r="BD80" i="1"/>
  <c r="CH82" i="1"/>
  <c r="CM82" i="1" s="1"/>
  <c r="BD82" i="1"/>
  <c r="BF10" i="1"/>
  <c r="BH10" i="1"/>
  <c r="BD20" i="1"/>
  <c r="BD22" i="1"/>
  <c r="BD24" i="1"/>
  <c r="BD26" i="1"/>
  <c r="BD28" i="1"/>
  <c r="BD30" i="1"/>
  <c r="BD32" i="1"/>
  <c r="BD34" i="1"/>
  <c r="BD36" i="1"/>
  <c r="BD38" i="1"/>
  <c r="BD40" i="1"/>
  <c r="BD42" i="1"/>
  <c r="BF49" i="1"/>
  <c r="BG55" i="1"/>
  <c r="CH11" i="1"/>
  <c r="CM11" i="1" s="1"/>
  <c r="BD11" i="1"/>
  <c r="CH13" i="1"/>
  <c r="CM13" i="1" s="1"/>
  <c r="BD13" i="1"/>
  <c r="CH15" i="1"/>
  <c r="CM15" i="1" s="1"/>
  <c r="BD15" i="1"/>
  <c r="CH17" i="1"/>
  <c r="CM17" i="1" s="1"/>
  <c r="BD17" i="1"/>
  <c r="CH19" i="1"/>
  <c r="CM19" i="1" s="1"/>
  <c r="BD19" i="1"/>
  <c r="CH21" i="1"/>
  <c r="CM21" i="1" s="1"/>
  <c r="BD21" i="1"/>
  <c r="CH23" i="1"/>
  <c r="CM23" i="1" s="1"/>
  <c r="BD23" i="1"/>
  <c r="CH25" i="1"/>
  <c r="CM25" i="1" s="1"/>
  <c r="BD25" i="1"/>
  <c r="CH27" i="1"/>
  <c r="CM27" i="1" s="1"/>
  <c r="BD27" i="1"/>
  <c r="CH29" i="1"/>
  <c r="CM29" i="1" s="1"/>
  <c r="BD29" i="1"/>
  <c r="CH31" i="1"/>
  <c r="CM31" i="1" s="1"/>
  <c r="BD31" i="1"/>
  <c r="CH33" i="1"/>
  <c r="CM33" i="1" s="1"/>
  <c r="BD33" i="1"/>
  <c r="CH35" i="1"/>
  <c r="CM35" i="1" s="1"/>
  <c r="BD35" i="1"/>
  <c r="CH37" i="1"/>
  <c r="CM37" i="1" s="1"/>
  <c r="BD37" i="1"/>
  <c r="CH39" i="1"/>
  <c r="CM39" i="1" s="1"/>
  <c r="BD39" i="1"/>
  <c r="CH41" i="1"/>
  <c r="CM41" i="1" s="1"/>
  <c r="BD41" i="1"/>
  <c r="CH43" i="1"/>
  <c r="CM43" i="1" s="1"/>
  <c r="BD43" i="1"/>
  <c r="CI49" i="1"/>
  <c r="CN49" i="1" s="1"/>
  <c r="BE49" i="1"/>
  <c r="CK49" i="1"/>
  <c r="CP49" i="1" s="1"/>
  <c r="BG49" i="1"/>
  <c r="CH50" i="1"/>
  <c r="CM50" i="1" s="1"/>
  <c r="BD50" i="1"/>
  <c r="BD9" i="1"/>
  <c r="BE10" i="1"/>
  <c r="BG10" i="1"/>
  <c r="BD12" i="1"/>
  <c r="BD14" i="1"/>
  <c r="BD16" i="1"/>
  <c r="BD47" i="1"/>
  <c r="BH49" i="1"/>
  <c r="BD56" i="1"/>
  <c r="BD58" i="1"/>
  <c r="BD65" i="1"/>
  <c r="BD67" i="1"/>
  <c r="BD69" i="1"/>
  <c r="BD71" i="1"/>
  <c r="BD73" i="1"/>
  <c r="BD75" i="1"/>
  <c r="BD77" i="1"/>
  <c r="BD79" i="1"/>
  <c r="BD81" i="1"/>
  <c r="BD83" i="1"/>
  <c r="AY10" i="1"/>
  <c r="CK44" i="1"/>
  <c r="CP44" i="1" s="1"/>
  <c r="AY49" i="1"/>
  <c r="BI49" i="1" s="1"/>
  <c r="AE55" i="1"/>
  <c r="AJ10" i="1"/>
  <c r="AO44" i="1"/>
  <c r="AT10" i="1"/>
  <c r="CJ18" i="1"/>
  <c r="CO18" i="1" s="1"/>
  <c r="CL18" i="1"/>
  <c r="CQ18" i="1" s="1"/>
  <c r="CJ44" i="1"/>
  <c r="CO44" i="1" s="1"/>
  <c r="CL44" i="1"/>
  <c r="CQ44" i="1" s="1"/>
  <c r="CJ55" i="1"/>
  <c r="CO55" i="1" s="1"/>
  <c r="CL55" i="1"/>
  <c r="CQ55" i="1" s="1"/>
  <c r="AT18" i="1"/>
  <c r="CI44" i="1"/>
  <c r="CN44" i="1" s="1"/>
  <c r="AT49" i="1"/>
  <c r="CI55" i="1"/>
  <c r="CN55" i="1" s="1"/>
  <c r="BY55" i="1"/>
  <c r="BZ49" i="1"/>
  <c r="CB49" i="1"/>
  <c r="CA55" i="1"/>
  <c r="AE44" i="1"/>
  <c r="AE49" i="1"/>
  <c r="CA49" i="1"/>
  <c r="BZ55" i="1"/>
  <c r="AO10" i="1"/>
  <c r="AJ18" i="1"/>
  <c r="CE49" i="1"/>
  <c r="CG49" i="1"/>
  <c r="AO55" i="1"/>
  <c r="CD18" i="1"/>
  <c r="CF18" i="1"/>
  <c r="CD49" i="1"/>
  <c r="BY49" i="1"/>
  <c r="CB55" i="1"/>
  <c r="BY44" i="1"/>
  <c r="CB18" i="1"/>
  <c r="CA44" i="1"/>
  <c r="AE10" i="1"/>
  <c r="AE18" i="1"/>
  <c r="CA18" i="1"/>
  <c r="BY18" i="1"/>
  <c r="Y55" i="1"/>
  <c r="AS55" i="2" s="1"/>
  <c r="X55" i="1"/>
  <c r="AN55" i="2" s="1"/>
  <c r="W55" i="1"/>
  <c r="AR55" i="2" s="1"/>
  <c r="V55" i="1"/>
  <c r="AM55" i="2" s="1"/>
  <c r="U55" i="1"/>
  <c r="AQ55" i="2" s="1"/>
  <c r="T55" i="1"/>
  <c r="AL55" i="2" s="1"/>
  <c r="S55" i="1"/>
  <c r="R55" i="1"/>
  <c r="Y49" i="1"/>
  <c r="AS49" i="2" s="1"/>
  <c r="X49" i="1"/>
  <c r="AN49" i="2" s="1"/>
  <c r="W49" i="1"/>
  <c r="AR49" i="2" s="1"/>
  <c r="V49" i="1"/>
  <c r="AM49" i="2" s="1"/>
  <c r="U49" i="1"/>
  <c r="AQ49" i="2" s="1"/>
  <c r="T49" i="1"/>
  <c r="AL49" i="2" s="1"/>
  <c r="S49" i="1"/>
  <c r="AP49" i="2" s="1"/>
  <c r="R49" i="1"/>
  <c r="AK49" i="2" s="1"/>
  <c r="Y44" i="1"/>
  <c r="AS44" i="2" s="1"/>
  <c r="BW44" i="2" s="1"/>
  <c r="X44" i="1"/>
  <c r="AN44" i="2" s="1"/>
  <c r="BV44" i="2" s="1"/>
  <c r="W44" i="1"/>
  <c r="AR44" i="2" s="1"/>
  <c r="BU44" i="2" s="1"/>
  <c r="V44" i="1"/>
  <c r="AM44" i="2" s="1"/>
  <c r="BT44" i="2" s="1"/>
  <c r="U44" i="1"/>
  <c r="AQ44" i="2" s="1"/>
  <c r="BS44" i="2" s="1"/>
  <c r="T44" i="1"/>
  <c r="AL44" i="2" s="1"/>
  <c r="BR44" i="2" s="1"/>
  <c r="S44" i="1"/>
  <c r="R44" i="1"/>
  <c r="Y18" i="1"/>
  <c r="AS18" i="2" s="1"/>
  <c r="X18" i="1"/>
  <c r="AN18" i="2" s="1"/>
  <c r="W18" i="1"/>
  <c r="AR18" i="2" s="1"/>
  <c r="V18" i="1"/>
  <c r="AM18" i="2" s="1"/>
  <c r="U18" i="1"/>
  <c r="AQ18" i="2" s="1"/>
  <c r="T18" i="1"/>
  <c r="AL18" i="2" s="1"/>
  <c r="S18" i="1"/>
  <c r="R18" i="1"/>
  <c r="Y10" i="1"/>
  <c r="X10" i="1"/>
  <c r="W10" i="1"/>
  <c r="V10" i="1"/>
  <c r="U10" i="1"/>
  <c r="T10" i="1"/>
  <c r="S10" i="1"/>
  <c r="AP10" i="2" s="1"/>
  <c r="R10" i="1"/>
  <c r="AK10" i="2" s="1"/>
  <c r="Q83" i="1"/>
  <c r="P83" i="1"/>
  <c r="Q82" i="1"/>
  <c r="P82" i="1"/>
  <c r="Q81" i="1"/>
  <c r="P81" i="1"/>
  <c r="Q80" i="1"/>
  <c r="P80" i="1"/>
  <c r="Q79" i="1"/>
  <c r="P79" i="1"/>
  <c r="Q78" i="1"/>
  <c r="P78" i="1"/>
  <c r="Q77" i="1"/>
  <c r="P77" i="1"/>
  <c r="Q76" i="1"/>
  <c r="P76" i="1"/>
  <c r="Q75" i="1"/>
  <c r="P75" i="1"/>
  <c r="Q74" i="1"/>
  <c r="P74" i="1"/>
  <c r="Q73" i="1"/>
  <c r="P73" i="1"/>
  <c r="Q72" i="1"/>
  <c r="P72" i="1"/>
  <c r="Q71" i="1"/>
  <c r="P71" i="1"/>
  <c r="Q70" i="1"/>
  <c r="P70" i="1"/>
  <c r="Q69" i="1"/>
  <c r="P69" i="1"/>
  <c r="Q68" i="1"/>
  <c r="P68" i="1"/>
  <c r="Q67" i="1"/>
  <c r="P67" i="1"/>
  <c r="Q66" i="1"/>
  <c r="P66" i="1"/>
  <c r="Q65" i="1"/>
  <c r="P65" i="1"/>
  <c r="Q64" i="1"/>
  <c r="P64" i="1"/>
  <c r="Q58" i="1"/>
  <c r="P58" i="1"/>
  <c r="Q57" i="1"/>
  <c r="P57" i="1"/>
  <c r="Q56" i="1"/>
  <c r="P56" i="1"/>
  <c r="Q54" i="1"/>
  <c r="P54" i="1"/>
  <c r="Q53" i="1"/>
  <c r="P53" i="1"/>
  <c r="Q52" i="1"/>
  <c r="P52" i="1"/>
  <c r="Q51" i="1"/>
  <c r="P51" i="1"/>
  <c r="Q50" i="1"/>
  <c r="P50" i="1"/>
  <c r="Q48" i="1"/>
  <c r="P48" i="1"/>
  <c r="Q47" i="1"/>
  <c r="P47" i="1"/>
  <c r="Q46" i="1"/>
  <c r="P46" i="1"/>
  <c r="Q43" i="1"/>
  <c r="P43" i="1"/>
  <c r="Q42" i="1"/>
  <c r="P42" i="1"/>
  <c r="Q41" i="1"/>
  <c r="P41" i="1"/>
  <c r="Q40" i="1"/>
  <c r="P40" i="1"/>
  <c r="Q39" i="1"/>
  <c r="P39" i="1"/>
  <c r="Q38" i="1"/>
  <c r="P38" i="1"/>
  <c r="Q37" i="1"/>
  <c r="P37" i="1"/>
  <c r="Q36" i="1"/>
  <c r="P36" i="1"/>
  <c r="Q35" i="1"/>
  <c r="P35" i="1"/>
  <c r="Q34" i="1"/>
  <c r="P34" i="1"/>
  <c r="Q33" i="1"/>
  <c r="P33" i="1"/>
  <c r="Q32" i="1"/>
  <c r="P32" i="1"/>
  <c r="Q31" i="1"/>
  <c r="P31" i="1"/>
  <c r="Q30" i="1"/>
  <c r="P30" i="1"/>
  <c r="Q29" i="1"/>
  <c r="P29" i="1"/>
  <c r="Q28" i="1"/>
  <c r="P28" i="1"/>
  <c r="Q27" i="1"/>
  <c r="P27" i="1"/>
  <c r="Q26" i="1"/>
  <c r="P26" i="1"/>
  <c r="Q25" i="1"/>
  <c r="P25" i="1"/>
  <c r="Q24" i="1"/>
  <c r="P24" i="1"/>
  <c r="Q23" i="1"/>
  <c r="P23" i="1"/>
  <c r="Q22" i="1"/>
  <c r="P22" i="1"/>
  <c r="Q21" i="1"/>
  <c r="P21" i="1"/>
  <c r="Q20" i="1"/>
  <c r="P20" i="1"/>
  <c r="Q19" i="1"/>
  <c r="P19" i="1"/>
  <c r="Q17" i="1"/>
  <c r="P17" i="1"/>
  <c r="Q16" i="1"/>
  <c r="P16" i="1"/>
  <c r="Q15" i="1"/>
  <c r="P15" i="1"/>
  <c r="Q14" i="1"/>
  <c r="P14" i="1"/>
  <c r="Q13" i="1"/>
  <c r="P13" i="1"/>
  <c r="Q12" i="1"/>
  <c r="P12" i="1"/>
  <c r="Q11" i="1"/>
  <c r="P11" i="1"/>
  <c r="Q9" i="1"/>
  <c r="P9" i="1"/>
  <c r="Q8" i="1"/>
  <c r="P8" i="1"/>
  <c r="G83" i="1"/>
  <c r="F83" i="1"/>
  <c r="G82" i="1"/>
  <c r="F82" i="1"/>
  <c r="G81" i="1"/>
  <c r="F81" i="1"/>
  <c r="G80" i="1"/>
  <c r="F80" i="1"/>
  <c r="G79" i="1"/>
  <c r="F79" i="1"/>
  <c r="G78" i="1"/>
  <c r="F78" i="1"/>
  <c r="G77" i="1"/>
  <c r="F77" i="1"/>
  <c r="G76" i="1"/>
  <c r="F76" i="1"/>
  <c r="G75" i="1"/>
  <c r="F75" i="1"/>
  <c r="G74" i="1"/>
  <c r="F74" i="1"/>
  <c r="G73" i="1"/>
  <c r="F73" i="1"/>
  <c r="G72" i="1"/>
  <c r="F72" i="1"/>
  <c r="G71" i="1"/>
  <c r="F71" i="1"/>
  <c r="G70" i="1"/>
  <c r="F70" i="1"/>
  <c r="G69" i="1"/>
  <c r="F69" i="1"/>
  <c r="G68" i="1"/>
  <c r="F68" i="1"/>
  <c r="G67" i="1"/>
  <c r="F67" i="1"/>
  <c r="G66" i="1"/>
  <c r="F66" i="1"/>
  <c r="G65" i="1"/>
  <c r="F65" i="1"/>
  <c r="G64" i="1"/>
  <c r="F64" i="1"/>
  <c r="G58" i="1"/>
  <c r="F58" i="1"/>
  <c r="G57" i="1"/>
  <c r="F57" i="1"/>
  <c r="G56" i="1"/>
  <c r="F56" i="1"/>
  <c r="G54" i="1"/>
  <c r="F54" i="1"/>
  <c r="G53" i="1"/>
  <c r="F53" i="1"/>
  <c r="G52" i="1"/>
  <c r="F52" i="1"/>
  <c r="G51" i="1"/>
  <c r="F51" i="1"/>
  <c r="G50" i="1"/>
  <c r="F50" i="1"/>
  <c r="G48" i="1"/>
  <c r="F48" i="1"/>
  <c r="G47" i="1"/>
  <c r="F47" i="1"/>
  <c r="G46" i="1"/>
  <c r="F46" i="1"/>
  <c r="G43" i="1"/>
  <c r="F43" i="1"/>
  <c r="G42" i="1"/>
  <c r="F42" i="1"/>
  <c r="G41" i="1"/>
  <c r="F41" i="1"/>
  <c r="G40" i="1"/>
  <c r="F40" i="1"/>
  <c r="G39" i="1"/>
  <c r="F39" i="1"/>
  <c r="G38" i="1"/>
  <c r="F38" i="1"/>
  <c r="G37" i="1"/>
  <c r="F37" i="1"/>
  <c r="G36" i="1"/>
  <c r="F36" i="1"/>
  <c r="G35" i="1"/>
  <c r="F35" i="1"/>
  <c r="G34" i="1"/>
  <c r="F34" i="1"/>
  <c r="G33" i="1"/>
  <c r="F33" i="1"/>
  <c r="G32" i="1"/>
  <c r="F32" i="1"/>
  <c r="G31" i="1"/>
  <c r="F31" i="1"/>
  <c r="G30" i="1"/>
  <c r="F30" i="1"/>
  <c r="G29" i="1"/>
  <c r="F29" i="1"/>
  <c r="G28" i="1"/>
  <c r="F28" i="1"/>
  <c r="G27" i="1"/>
  <c r="F27" i="1"/>
  <c r="G26" i="1"/>
  <c r="F26" i="1"/>
  <c r="G25" i="1"/>
  <c r="F25" i="1"/>
  <c r="G24" i="1"/>
  <c r="F24" i="1"/>
  <c r="G23" i="1"/>
  <c r="F23" i="1"/>
  <c r="G22" i="1"/>
  <c r="F22" i="1"/>
  <c r="G21" i="1"/>
  <c r="F21" i="1"/>
  <c r="G20" i="1"/>
  <c r="F20" i="1"/>
  <c r="G19" i="1"/>
  <c r="F19" i="1"/>
  <c r="G17" i="1"/>
  <c r="F17" i="1"/>
  <c r="G16" i="1"/>
  <c r="F16" i="1"/>
  <c r="G15" i="1"/>
  <c r="F15" i="1"/>
  <c r="G14" i="1"/>
  <c r="F14" i="1"/>
  <c r="G13" i="1"/>
  <c r="F13" i="1"/>
  <c r="G12" i="1"/>
  <c r="F12" i="1"/>
  <c r="G11" i="1"/>
  <c r="F11" i="1"/>
  <c r="G9" i="1"/>
  <c r="F9" i="1"/>
  <c r="G8" i="1"/>
  <c r="F8" i="1"/>
  <c r="BO50" i="1" l="1"/>
  <c r="BO74" i="1"/>
  <c r="BO80" i="1"/>
  <c r="BO35" i="1"/>
  <c r="BO9" i="1"/>
  <c r="BO68" i="1"/>
  <c r="BO16" i="1"/>
  <c r="BO41" i="1"/>
  <c r="BO29" i="1"/>
  <c r="BO57" i="1"/>
  <c r="BO23" i="1"/>
  <c r="BN9" i="1"/>
  <c r="BN16" i="1"/>
  <c r="BN23" i="1"/>
  <c r="BN29" i="1"/>
  <c r="BN35" i="1"/>
  <c r="BN41" i="1"/>
  <c r="BN50" i="1"/>
  <c r="BN57" i="1"/>
  <c r="BN68" i="1"/>
  <c r="BN80" i="1"/>
  <c r="BN12" i="1"/>
  <c r="BN19" i="1"/>
  <c r="BN25" i="1"/>
  <c r="BN31" i="1"/>
  <c r="BN37" i="1"/>
  <c r="BN43" i="1"/>
  <c r="BN52" i="1"/>
  <c r="BN64" i="1"/>
  <c r="BN76" i="1"/>
  <c r="BN82" i="1"/>
  <c r="BO15" i="1"/>
  <c r="BO22" i="1"/>
  <c r="BO28" i="1"/>
  <c r="BO34" i="1"/>
  <c r="BO40" i="1"/>
  <c r="BO48" i="1"/>
  <c r="BO56" i="1"/>
  <c r="BO67" i="1"/>
  <c r="BO79" i="1"/>
  <c r="BN11" i="1"/>
  <c r="BN17" i="1"/>
  <c r="BN24" i="1"/>
  <c r="BN30" i="1"/>
  <c r="BN36" i="1"/>
  <c r="BN42" i="1"/>
  <c r="BN51" i="1"/>
  <c r="BN58" i="1"/>
  <c r="BN69" i="1"/>
  <c r="BO12" i="1"/>
  <c r="BO19" i="1"/>
  <c r="BO25" i="1"/>
  <c r="BO31" i="1"/>
  <c r="BO37" i="1"/>
  <c r="BO43" i="1"/>
  <c r="BO64" i="1"/>
  <c r="BO76" i="1"/>
  <c r="BN20" i="1"/>
  <c r="BN26" i="1"/>
  <c r="BN32" i="1"/>
  <c r="BN38" i="1"/>
  <c r="BN46" i="1"/>
  <c r="BN65" i="1"/>
  <c r="BN77" i="1"/>
  <c r="BN83" i="1"/>
  <c r="BO82" i="1"/>
  <c r="BN34" i="1"/>
  <c r="BN48" i="1"/>
  <c r="BN67" i="1"/>
  <c r="BN79" i="1"/>
  <c r="BN15" i="1"/>
  <c r="BN28" i="1"/>
  <c r="BN40" i="1"/>
  <c r="BN22" i="1"/>
  <c r="AO49" i="2"/>
  <c r="BO65" i="1"/>
  <c r="BO20" i="1"/>
  <c r="BO38" i="1"/>
  <c r="BN14" i="1"/>
  <c r="BN21" i="1"/>
  <c r="BN27" i="1"/>
  <c r="BN33" i="1"/>
  <c r="BN39" i="1"/>
  <c r="BN47" i="1"/>
  <c r="BN54" i="1"/>
  <c r="BN66" i="1"/>
  <c r="BN78" i="1"/>
  <c r="BO53" i="1"/>
  <c r="BO14" i="1"/>
  <c r="BO39" i="1"/>
  <c r="BO47" i="1"/>
  <c r="BO66" i="1"/>
  <c r="BO78" i="1"/>
  <c r="BO32" i="1"/>
  <c r="BO83" i="1"/>
  <c r="BO21" i="1"/>
  <c r="BO26" i="1"/>
  <c r="BO77" i="1"/>
  <c r="BO27" i="1"/>
  <c r="BO13" i="1"/>
  <c r="BO46" i="1"/>
  <c r="BO33" i="1"/>
  <c r="BO17" i="1"/>
  <c r="BO24" i="1"/>
  <c r="BO30" i="1"/>
  <c r="BO36" i="1"/>
  <c r="BO42" i="1"/>
  <c r="BO51" i="1"/>
  <c r="BO58" i="1"/>
  <c r="BO75" i="1"/>
  <c r="BO81" i="1"/>
  <c r="BO11" i="1"/>
  <c r="BN13" i="1"/>
  <c r="CC49" i="2"/>
  <c r="U18" i="2"/>
  <c r="CC18" i="2" s="1"/>
  <c r="W7" i="2"/>
  <c r="W2" i="2" s="1"/>
  <c r="BL7" i="1"/>
  <c r="BL2" i="1" s="1"/>
  <c r="BJ7" i="1"/>
  <c r="BJ2" i="1" s="1"/>
  <c r="CL49" i="2"/>
  <c r="CQ49" i="2" s="1"/>
  <c r="CJ49" i="2"/>
  <c r="CO49" i="2" s="1"/>
  <c r="CL18" i="2"/>
  <c r="CQ18" i="2" s="1"/>
  <c r="CL55" i="2"/>
  <c r="CQ55" i="2" s="1"/>
  <c r="CJ55" i="2"/>
  <c r="CO55" i="2" s="1"/>
  <c r="CK49" i="2"/>
  <c r="CP49" i="2" s="1"/>
  <c r="T7" i="1"/>
  <c r="T2" i="1" s="1"/>
  <c r="AL10" i="2"/>
  <c r="AL7" i="2" s="1"/>
  <c r="AL2" i="2" s="1"/>
  <c r="V7" i="1"/>
  <c r="V2" i="1" s="1"/>
  <c r="AM10" i="2"/>
  <c r="AM7" i="2" s="1"/>
  <c r="AM2" i="2" s="1"/>
  <c r="X7" i="1"/>
  <c r="X2" i="1" s="1"/>
  <c r="AN10" i="2"/>
  <c r="AN7" i="2" s="1"/>
  <c r="AN2" i="2" s="1"/>
  <c r="P18" i="1"/>
  <c r="AK18" i="2"/>
  <c r="AJ18" i="2" s="1"/>
  <c r="P44" i="1"/>
  <c r="AK44" i="2"/>
  <c r="AJ49" i="2"/>
  <c r="BP49" i="2"/>
  <c r="P55" i="1"/>
  <c r="AK55" i="2"/>
  <c r="AJ55" i="2" s="1"/>
  <c r="BM7" i="1"/>
  <c r="BM2" i="1" s="1"/>
  <c r="BK7" i="1"/>
  <c r="BK2" i="1" s="1"/>
  <c r="CK55" i="2"/>
  <c r="CP55" i="2" s="1"/>
  <c r="BL44" i="2"/>
  <c r="BL7" i="2" s="1"/>
  <c r="BL2" i="2" s="1"/>
  <c r="CK44" i="2"/>
  <c r="CP44" i="2" s="1"/>
  <c r="BD44" i="2"/>
  <c r="BJ44" i="2"/>
  <c r="CI44" i="2"/>
  <c r="CN44" i="2" s="1"/>
  <c r="CJ18" i="2"/>
  <c r="CO18" i="2" s="1"/>
  <c r="BG7" i="2"/>
  <c r="BG2" i="2" s="1"/>
  <c r="BI10" i="2"/>
  <c r="AF7" i="2"/>
  <c r="AE10" i="2"/>
  <c r="CH10" i="2"/>
  <c r="Z7" i="2"/>
  <c r="Z2" i="2" s="1"/>
  <c r="BA7" i="2"/>
  <c r="BA2" i="2" s="1"/>
  <c r="CE7" i="2"/>
  <c r="AX7" i="2"/>
  <c r="AX2" i="2" s="1"/>
  <c r="CB10" i="2"/>
  <c r="CB7" i="2" s="1"/>
  <c r="AV7" i="2"/>
  <c r="AV2" i="2" s="1"/>
  <c r="BZ10" i="2"/>
  <c r="BZ7" i="2" s="1"/>
  <c r="BJ49" i="2"/>
  <c r="BD49" i="2"/>
  <c r="BI49" i="2" s="1"/>
  <c r="AE49" i="2"/>
  <c r="CI49" i="2"/>
  <c r="CN49" i="2" s="1"/>
  <c r="CK18" i="2"/>
  <c r="CP18" i="2" s="1"/>
  <c r="BH7" i="2"/>
  <c r="BH2" i="2" s="1"/>
  <c r="BF7" i="2"/>
  <c r="BF2" i="2" s="1"/>
  <c r="CQ10" i="2"/>
  <c r="X7" i="2"/>
  <c r="X2" i="2" s="1"/>
  <c r="CC10" i="2"/>
  <c r="AW7" i="2"/>
  <c r="AW2" i="2" s="1"/>
  <c r="CA10" i="2"/>
  <c r="CA7" i="2" s="1"/>
  <c r="AT10" i="2"/>
  <c r="AU7" i="2"/>
  <c r="AU2" i="2" s="1"/>
  <c r="BY10" i="2"/>
  <c r="BY7" i="2" s="1"/>
  <c r="U7" i="1"/>
  <c r="U2" i="1" s="1"/>
  <c r="AQ10" i="2"/>
  <c r="AQ7" i="2" s="1"/>
  <c r="AQ2" i="2" s="1"/>
  <c r="W7" i="1"/>
  <c r="W2" i="1" s="1"/>
  <c r="AR10" i="2"/>
  <c r="AR7" i="2" s="1"/>
  <c r="AR2" i="2" s="1"/>
  <c r="Y7" i="1"/>
  <c r="Y2" i="1" s="1"/>
  <c r="AS10" i="2"/>
  <c r="AS7" i="2" s="1"/>
  <c r="AS2" i="2" s="1"/>
  <c r="Q18" i="1"/>
  <c r="AP18" i="2"/>
  <c r="AO18" i="2" s="1"/>
  <c r="Q44" i="1"/>
  <c r="AP44" i="2"/>
  <c r="Q55" i="1"/>
  <c r="AP55" i="2"/>
  <c r="AO55" i="2" s="1"/>
  <c r="BJ55" i="2"/>
  <c r="BD55" i="2"/>
  <c r="BI55" i="2" s="1"/>
  <c r="CI55" i="2"/>
  <c r="CN55" i="2" s="1"/>
  <c r="AE55" i="2"/>
  <c r="BE7" i="2"/>
  <c r="BE2" i="2" s="1"/>
  <c r="AH7" i="2"/>
  <c r="CP10" i="2"/>
  <c r="CN10" i="2"/>
  <c r="BM44" i="2"/>
  <c r="BM7" i="2" s="1"/>
  <c r="BM2" i="2" s="1"/>
  <c r="CL44" i="2"/>
  <c r="CQ44" i="2" s="1"/>
  <c r="BK44" i="2"/>
  <c r="BK7" i="2" s="1"/>
  <c r="BK2" i="2" s="1"/>
  <c r="CJ44" i="2"/>
  <c r="CO44" i="2" s="1"/>
  <c r="BD18" i="2"/>
  <c r="BI18" i="2" s="1"/>
  <c r="BJ18" i="2"/>
  <c r="AE18" i="2"/>
  <c r="AI7" i="2"/>
  <c r="AG7" i="2"/>
  <c r="CO10" i="2"/>
  <c r="CD55" i="2"/>
  <c r="U55" i="2"/>
  <c r="CC55" i="2" s="1"/>
  <c r="AY44" i="2"/>
  <c r="AY7" i="2" s="1"/>
  <c r="AY2" i="2" s="1"/>
  <c r="CD44" i="2"/>
  <c r="CF7" i="2"/>
  <c r="V7" i="2"/>
  <c r="V2" i="2" s="1"/>
  <c r="AT44" i="2"/>
  <c r="BX44" i="2" s="1"/>
  <c r="AN44" i="1"/>
  <c r="Y44" i="2" s="1"/>
  <c r="CG47" i="1"/>
  <c r="AJ47" i="1"/>
  <c r="CC47" i="1" s="1"/>
  <c r="BE7" i="1"/>
  <c r="BF7" i="1"/>
  <c r="AT7" i="1"/>
  <c r="AT2" i="1" s="1"/>
  <c r="BG7" i="1"/>
  <c r="BH7" i="1"/>
  <c r="BN8" i="1"/>
  <c r="P10" i="1"/>
  <c r="R7" i="1"/>
  <c r="R2" i="1" s="1"/>
  <c r="AE7" i="1"/>
  <c r="AE2" i="1" s="1"/>
  <c r="AO7" i="1"/>
  <c r="AO2" i="1" s="1"/>
  <c r="BO8" i="1"/>
  <c r="Q10" i="1"/>
  <c r="S7" i="1"/>
  <c r="S2" i="1" s="1"/>
  <c r="BI10" i="1"/>
  <c r="BI7" i="1" s="1"/>
  <c r="BI2" i="1" s="1"/>
  <c r="AY7" i="1"/>
  <c r="AY2" i="1" s="1"/>
  <c r="P49" i="1"/>
  <c r="CE7" i="1"/>
  <c r="BN70" i="1"/>
  <c r="BD49" i="1"/>
  <c r="BD18" i="1"/>
  <c r="Q49" i="1"/>
  <c r="BN53" i="1"/>
  <c r="BO54" i="1"/>
  <c r="CJ7" i="1"/>
  <c r="CK7" i="1"/>
  <c r="CI7" i="1"/>
  <c r="CL7" i="1"/>
  <c r="CO7" i="1"/>
  <c r="CP7" i="1"/>
  <c r="CN7" i="1"/>
  <c r="BO69" i="1"/>
  <c r="CQ10" i="1"/>
  <c r="CQ7" i="1" s="1"/>
  <c r="BN71" i="1"/>
  <c r="BO70" i="1"/>
  <c r="BN72" i="1"/>
  <c r="BO71" i="1"/>
  <c r="BN75" i="1"/>
  <c r="CC49" i="1"/>
  <c r="BN74" i="1"/>
  <c r="BN73" i="1"/>
  <c r="BO73" i="1"/>
  <c r="BO72" i="1"/>
  <c r="CF7" i="1"/>
  <c r="CC18" i="1"/>
  <c r="BN81" i="1"/>
  <c r="BX55" i="1"/>
  <c r="CC55" i="1"/>
  <c r="BN56" i="1"/>
  <c r="CH55" i="1"/>
  <c r="CM55" i="1" s="1"/>
  <c r="BD55" i="1"/>
  <c r="BX10" i="1"/>
  <c r="CH10" i="1"/>
  <c r="BD10" i="1"/>
  <c r="CH44" i="1"/>
  <c r="CM44" i="1" s="1"/>
  <c r="CC10" i="1"/>
  <c r="CH49" i="1"/>
  <c r="CM49" i="1" s="1"/>
  <c r="BX44" i="1"/>
  <c r="BZ7" i="1"/>
  <c r="CH18" i="1"/>
  <c r="CB7" i="1"/>
  <c r="CD7" i="1"/>
  <c r="BY7" i="1"/>
  <c r="BX49" i="1"/>
  <c r="BX18" i="1"/>
  <c r="CA7" i="1"/>
  <c r="BO52" i="1"/>
  <c r="BW44" i="1"/>
  <c r="BV44" i="1"/>
  <c r="BU44" i="1"/>
  <c r="BT44" i="1"/>
  <c r="BS44" i="1"/>
  <c r="BR44" i="1"/>
  <c r="O49" i="1"/>
  <c r="N49" i="1"/>
  <c r="M49" i="1"/>
  <c r="L49" i="1"/>
  <c r="K49" i="1"/>
  <c r="J49" i="1"/>
  <c r="I49" i="1"/>
  <c r="L49" i="2" s="1"/>
  <c r="O10" i="1"/>
  <c r="O10" i="2" s="1"/>
  <c r="N10" i="1"/>
  <c r="J10" i="2" s="1"/>
  <c r="M10" i="1"/>
  <c r="N10" i="2" s="1"/>
  <c r="L10" i="1"/>
  <c r="I10" i="2" s="1"/>
  <c r="K10" i="1"/>
  <c r="M10" i="2" s="1"/>
  <c r="J10" i="1"/>
  <c r="H10" i="2" s="1"/>
  <c r="I10" i="1"/>
  <c r="L10" i="2" s="1"/>
  <c r="H10" i="1"/>
  <c r="G10" i="2" s="1"/>
  <c r="O18" i="1"/>
  <c r="N18" i="1"/>
  <c r="M18" i="1"/>
  <c r="L18" i="1"/>
  <c r="K18" i="1"/>
  <c r="J18" i="1"/>
  <c r="I18" i="1"/>
  <c r="L18" i="2" s="1"/>
  <c r="H18" i="1"/>
  <c r="G18" i="2" s="1"/>
  <c r="O55" i="1"/>
  <c r="N55" i="1"/>
  <c r="M55" i="1"/>
  <c r="L55" i="1"/>
  <c r="K55" i="1"/>
  <c r="J55" i="1"/>
  <c r="I55" i="1"/>
  <c r="L55" i="2" s="1"/>
  <c r="H55" i="1"/>
  <c r="G55" i="2" s="1"/>
  <c r="CH49" i="2" l="1"/>
  <c r="CM49" i="2" s="1"/>
  <c r="CN7" i="2"/>
  <c r="CD7" i="2"/>
  <c r="CJ7" i="2"/>
  <c r="CH55" i="2"/>
  <c r="CM55" i="2" s="1"/>
  <c r="CP7" i="2"/>
  <c r="BP55" i="2"/>
  <c r="BP18" i="2"/>
  <c r="CO7" i="2"/>
  <c r="CH18" i="2"/>
  <c r="CM18" i="2" s="1"/>
  <c r="BJ7" i="2"/>
  <c r="BJ2" i="2" s="1"/>
  <c r="CQ7" i="2"/>
  <c r="CI7" i="2"/>
  <c r="CK7" i="2"/>
  <c r="BQ55" i="2"/>
  <c r="BS55" i="1"/>
  <c r="M55" i="2"/>
  <c r="BS55" i="2" s="1"/>
  <c r="BU55" i="1"/>
  <c r="N55" i="2"/>
  <c r="BU55" i="2" s="1"/>
  <c r="BW55" i="1"/>
  <c r="O55" i="2"/>
  <c r="BW55" i="2" s="1"/>
  <c r="BQ18" i="2"/>
  <c r="BS18" i="1"/>
  <c r="M18" i="2"/>
  <c r="BS18" i="2" s="1"/>
  <c r="BU18" i="1"/>
  <c r="N18" i="2"/>
  <c r="BU18" i="2" s="1"/>
  <c r="BW18" i="1"/>
  <c r="O18" i="2"/>
  <c r="BW18" i="2" s="1"/>
  <c r="L7" i="2"/>
  <c r="L2" i="2" s="1"/>
  <c r="BQ10" i="2"/>
  <c r="K10" i="2"/>
  <c r="BS10" i="2"/>
  <c r="BU10" i="2"/>
  <c r="BW10" i="2"/>
  <c r="BT49" i="1"/>
  <c r="I49" i="2"/>
  <c r="BT49" i="2" s="1"/>
  <c r="BV49" i="1"/>
  <c r="J49" i="2"/>
  <c r="BV49" i="2" s="1"/>
  <c r="CG44" i="2"/>
  <c r="CG7" i="2" s="1"/>
  <c r="U44" i="2"/>
  <c r="Y7" i="2"/>
  <c r="Y2" i="2" s="1"/>
  <c r="AO10" i="2"/>
  <c r="CM10" i="2"/>
  <c r="BI44" i="2"/>
  <c r="BI7" i="2" s="1"/>
  <c r="BI2" i="2" s="1"/>
  <c r="CH44" i="2"/>
  <c r="CM44" i="2" s="1"/>
  <c r="AJ44" i="2"/>
  <c r="BN44" i="2" s="1"/>
  <c r="BP44" i="2"/>
  <c r="AK7" i="2"/>
  <c r="AK2" i="2" s="1"/>
  <c r="BT55" i="1"/>
  <c r="I55" i="2"/>
  <c r="BT55" i="2" s="1"/>
  <c r="BV55" i="1"/>
  <c r="J55" i="2"/>
  <c r="BV55" i="2" s="1"/>
  <c r="BT18" i="1"/>
  <c r="I18" i="2"/>
  <c r="BT18" i="2" s="1"/>
  <c r="BV18" i="1"/>
  <c r="J18" i="2"/>
  <c r="BV18" i="2" s="1"/>
  <c r="BP10" i="2"/>
  <c r="G7" i="2"/>
  <c r="G2" i="2" s="1"/>
  <c r="BT10" i="2"/>
  <c r="BV10" i="2"/>
  <c r="BQ49" i="2"/>
  <c r="BS49" i="1"/>
  <c r="M49" i="2"/>
  <c r="BS49" i="2" s="1"/>
  <c r="BU49" i="1"/>
  <c r="N49" i="2"/>
  <c r="BU49" i="2" s="1"/>
  <c r="BW49" i="1"/>
  <c r="O49" i="2"/>
  <c r="BW49" i="2" s="1"/>
  <c r="AO44" i="2"/>
  <c r="BO44" i="2" s="1"/>
  <c r="BQ44" i="2"/>
  <c r="AP7" i="2"/>
  <c r="AP2" i="2" s="1"/>
  <c r="AT7" i="2"/>
  <c r="AT2" i="2" s="1"/>
  <c r="BX10" i="2"/>
  <c r="BX7" i="2" s="1"/>
  <c r="CL7" i="2"/>
  <c r="AE7" i="2"/>
  <c r="BD7" i="2"/>
  <c r="BD2" i="2" s="1"/>
  <c r="AJ10" i="2"/>
  <c r="BR55" i="1"/>
  <c r="H55" i="2"/>
  <c r="BR18" i="1"/>
  <c r="H18" i="2"/>
  <c r="BR10" i="2"/>
  <c r="F10" i="2"/>
  <c r="BR49" i="1"/>
  <c r="H49" i="2"/>
  <c r="CG44" i="1"/>
  <c r="CG7" i="1" s="1"/>
  <c r="AN7" i="1"/>
  <c r="AN2" i="1" s="1"/>
  <c r="AJ44" i="1"/>
  <c r="Q7" i="1"/>
  <c r="Q2" i="1" s="1"/>
  <c r="BD7" i="1"/>
  <c r="H7" i="1"/>
  <c r="H2" i="1" s="1"/>
  <c r="J7" i="1"/>
  <c r="J2" i="1" s="1"/>
  <c r="L7" i="1"/>
  <c r="L2" i="1" s="1"/>
  <c r="N7" i="1"/>
  <c r="N2" i="1" s="1"/>
  <c r="P7" i="1"/>
  <c r="P2" i="1" s="1"/>
  <c r="I7" i="1"/>
  <c r="I2" i="1" s="1"/>
  <c r="K7" i="1"/>
  <c r="K2" i="1" s="1"/>
  <c r="M7" i="1"/>
  <c r="M2" i="1" s="1"/>
  <c r="O7" i="1"/>
  <c r="O2" i="1" s="1"/>
  <c r="BP10" i="1"/>
  <c r="BR10" i="1"/>
  <c r="BT10" i="1"/>
  <c r="BV10" i="1"/>
  <c r="BQ10" i="1"/>
  <c r="BS10" i="1"/>
  <c r="BU10" i="1"/>
  <c r="BW10" i="1"/>
  <c r="CM10" i="1"/>
  <c r="CH7" i="1"/>
  <c r="BX7" i="1"/>
  <c r="CM18" i="1"/>
  <c r="F55" i="1"/>
  <c r="BN55" i="1" s="1"/>
  <c r="BP55" i="1"/>
  <c r="F18" i="1"/>
  <c r="BN18" i="1" s="1"/>
  <c r="BP18" i="1"/>
  <c r="F49" i="1"/>
  <c r="BN49" i="1" s="1"/>
  <c r="BP49" i="1"/>
  <c r="F44" i="1"/>
  <c r="BN44" i="1" s="1"/>
  <c r="BP44" i="1"/>
  <c r="G55" i="1"/>
  <c r="BO55" i="1" s="1"/>
  <c r="BQ55" i="1"/>
  <c r="G18" i="1"/>
  <c r="BO18" i="1" s="1"/>
  <c r="BQ18" i="1"/>
  <c r="G49" i="1"/>
  <c r="BO49" i="1" s="1"/>
  <c r="BQ49" i="1"/>
  <c r="G44" i="1"/>
  <c r="BO44" i="1" s="1"/>
  <c r="BQ44" i="1"/>
  <c r="G10" i="1"/>
  <c r="F10" i="1"/>
  <c r="H7" i="2" l="1"/>
  <c r="H2" i="2" s="1"/>
  <c r="BV7" i="2"/>
  <c r="G7" i="1"/>
  <c r="G2" i="1" s="1"/>
  <c r="AJ7" i="2"/>
  <c r="AJ2" i="2" s="1"/>
  <c r="BW7" i="1"/>
  <c r="BS7" i="1"/>
  <c r="BV7" i="1"/>
  <c r="BT7" i="2"/>
  <c r="BP7" i="2"/>
  <c r="CM7" i="2"/>
  <c r="BU7" i="1"/>
  <c r="BT7" i="1"/>
  <c r="J7" i="2"/>
  <c r="J2" i="2" s="1"/>
  <c r="I7" i="2"/>
  <c r="I2" i="2" s="1"/>
  <c r="BW7" i="2"/>
  <c r="BU7" i="2"/>
  <c r="BS7" i="2"/>
  <c r="BQ7" i="2"/>
  <c r="K18" i="2"/>
  <c r="BO18" i="2" s="1"/>
  <c r="K55" i="2"/>
  <c r="BO55" i="2" s="1"/>
  <c r="K49" i="2"/>
  <c r="BO49" i="2" s="1"/>
  <c r="CH7" i="2"/>
  <c r="AO7" i="2"/>
  <c r="AO2" i="2" s="1"/>
  <c r="CC44" i="2"/>
  <c r="CC7" i="2" s="1"/>
  <c r="U7" i="2"/>
  <c r="U2" i="2" s="1"/>
  <c r="O7" i="2"/>
  <c r="O2" i="2" s="1"/>
  <c r="N7" i="2"/>
  <c r="N2" i="2" s="1"/>
  <c r="M7" i="2"/>
  <c r="M2" i="2" s="1"/>
  <c r="BO10" i="2"/>
  <c r="BR18" i="2"/>
  <c r="F18" i="2"/>
  <c r="BN18" i="2" s="1"/>
  <c r="BR55" i="2"/>
  <c r="F55" i="2"/>
  <c r="BN55" i="2" s="1"/>
  <c r="BR7" i="1"/>
  <c r="BR49" i="2"/>
  <c r="F49" i="2"/>
  <c r="BN49" i="2" s="1"/>
  <c r="BN10" i="2"/>
  <c r="CC44" i="1"/>
  <c r="CC7" i="1" s="1"/>
  <c r="AJ7" i="1"/>
  <c r="AJ2" i="1" s="1"/>
  <c r="F7" i="1"/>
  <c r="F2" i="1" s="1"/>
  <c r="BO10" i="1"/>
  <c r="BO7" i="1" s="1"/>
  <c r="BN10" i="1"/>
  <c r="BN7" i="1" s="1"/>
  <c r="CM7" i="1"/>
  <c r="BP7" i="1"/>
  <c r="BQ7" i="1"/>
  <c r="BO7" i="2" l="1"/>
  <c r="K7" i="2"/>
  <c r="K2" i="2" s="1"/>
  <c r="BR7" i="2"/>
  <c r="BN7" i="2"/>
  <c r="F7" i="2"/>
  <c r="F2" i="2" s="1"/>
</calcChain>
</file>

<file path=xl/sharedStrings.xml><?xml version="1.0" encoding="utf-8"?>
<sst xmlns="http://schemas.openxmlformats.org/spreadsheetml/2006/main" count="712" uniqueCount="219">
  <si>
    <t>Номер п/п</t>
  </si>
  <si>
    <t>Наименование расходного обязательства муниципального образования, возникающего в результате принятия нормативных правовых актов муниципальных образований, заключения договоров (соглашений)</t>
  </si>
  <si>
    <t>Код строки</t>
  </si>
  <si>
    <t>№ группы полно-мочий</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</si>
  <si>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</si>
  <si>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осуществление мероприятий по обеспечению безопасности людей на водных объектах, охране их жизни и здоровья</t>
  </si>
  <si>
    <t>участие в организации деятельности по сбору (в том числе раздельному сбору) и транспортированию твердых коммунальных отходов</t>
  </si>
  <si>
    <t>организация ритуальных услуг и содержание мест захоронения</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</si>
  <si>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</si>
  <si>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</si>
  <si>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</si>
  <si>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</si>
  <si>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</si>
  <si>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</si>
  <si>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</si>
  <si>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</si>
  <si>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</si>
  <si>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</si>
  <si>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</si>
  <si>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предоставление доплаты за выслугу лет к трудовой пенсии муниципальным служащим за счет средств местного бюджета</t>
  </si>
  <si>
    <t>за счет субвенций, предоставленных из федерального бюджета, всего</t>
  </si>
  <si>
    <t>за счет субвенций, предоставленных из бюджета субъекта Российской Федерации, всего</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</si>
  <si>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</si>
  <si>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по предоставлению субсидий бюджету субъекта Российской Федерации, всего</t>
  </si>
  <si>
    <t>по предоставлению иных межбюджетных трансфертов, всего</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</si>
  <si>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</si>
  <si>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на осуществление воинского учета на территориях, на которых отсутствуют структурные подразделения военных комиссариатов</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</si>
  <si>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</si>
  <si>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</si>
  <si>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владение, пользование и распоряжение имуществом, находящимся в муниципальной собственности городского поселения</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</si>
  <si>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</si>
  <si>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</si>
  <si>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</si>
  <si>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поселения</t>
  </si>
  <si>
    <t>участие в предупреждении и ликвидации последствий чрезвычайных ситуаций в границах городского поселения</t>
  </si>
  <si>
    <t>обеспечение первичных мер пожарной безопасности в границах населенных пунктов городского поселения</t>
  </si>
  <si>
    <t>создание условий для обеспечения жителей городского поселения услугами связи, общественного питания, торговли и бытового обслуживания</t>
  </si>
  <si>
    <t>организация библиотечного обслуживания населения, комплектование и обеспечение сохранности библиотечных фондов библиотек городского поселения</t>
  </si>
  <si>
    <t>создание условий для организации досуга и обеспечения жителей городского поселения услугами организаций культуры</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</si>
  <si>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</si>
  <si>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обеспечение условий для развития на территории городского поселения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</si>
  <si>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городского поселения</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</si>
  <si>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</si>
  <si>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</si>
  <si>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</si>
  <si>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</si>
  <si>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</si>
  <si>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создание, содержание и организация деятельности аварийно-спасательных служб и (или) аварийно-спасательных формирований на территории городского поселения</t>
  </si>
  <si>
    <t>содействие развитию и создание условий для развития малого и среднего предпринимательства</t>
  </si>
  <si>
    <t>организация и осуществление мероприятий по работе с детьми и молодежью в городском поселении</t>
  </si>
  <si>
    <t>участие в соответствии с Федеральным законом от 24 июля 2007 г. № 221-ФЗ «О государственном кадастре недвижимости» в выполнении комплексных кадастровых работ</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</si>
  <si>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</si>
  <si>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</si>
  <si>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4.3.</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</si>
  <si>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права на решение вопросов, не отнесенных к вопросам местного значения городского поселения, всего</t>
  </si>
  <si>
    <t>создание музеев городского поселения</t>
  </si>
  <si>
    <t>осуществление мероприятий по отлову и содержанию безнадзорных животных, обитающих на территории городского поселения</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</si>
  <si>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</si>
  <si>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</si>
  <si>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4.6.1.</t>
  </si>
  <si>
    <t>4.6.2.</t>
  </si>
  <si>
    <t>4.6.2.1.</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</si>
  <si>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</si>
  <si>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4.6.2.1.1.</t>
  </si>
  <si>
    <t>4.6.2.1.2.</t>
  </si>
  <si>
    <t>4.7.</t>
  </si>
  <si>
    <t>Условно утвержденные расходы на первый и второй годы планового периода в соответствии с решением о местном бюджете городского поселения</t>
  </si>
  <si>
    <t>0409</t>
  </si>
  <si>
    <t>0412</t>
  </si>
  <si>
    <t>0113</t>
  </si>
  <si>
    <t>0801</t>
  </si>
  <si>
    <t>0309</t>
  </si>
  <si>
    <t>0406</t>
  </si>
  <si>
    <t>0104</t>
  </si>
  <si>
    <t>0106</t>
  </si>
  <si>
    <t>0501</t>
  </si>
  <si>
    <t>0107</t>
  </si>
  <si>
    <t>1001</t>
  </si>
  <si>
    <t>Предоставление иных мер социальной поддержки и социальной помощи отдельным категориям граждан</t>
  </si>
  <si>
    <t>0203</t>
  </si>
  <si>
    <t>0503</t>
  </si>
  <si>
    <t xml:space="preserve">осуществление контроля за исполнением бюджета поселения </t>
  </si>
  <si>
    <t>организация библиотечного обслуживания населения, комплектование и обеспечение сохранности библиотечных фондов библиотек</t>
  </si>
  <si>
    <t>3.1.             </t>
  </si>
  <si>
    <t>3.1.1.3.                        </t>
  </si>
  <si>
    <t>3.1.1.4.                        </t>
  </si>
  <si>
    <t>3.1.1.6.                        </t>
  </si>
  <si>
    <t>3.1.1.7.                        </t>
  </si>
  <si>
    <t>3.1.1.13.                    </t>
  </si>
  <si>
    <t>3.1.1.15.                    </t>
  </si>
  <si>
    <t>3.1.1.16.                    </t>
  </si>
  <si>
    <t>3.1.1.17.                    </t>
  </si>
  <si>
    <t>3.1.1.18.                    </t>
  </si>
  <si>
    <t>3.1.1.19.                    </t>
  </si>
  <si>
    <t>3.1.1.20.                    </t>
  </si>
  <si>
    <t>3.1.1.22.                    </t>
  </si>
  <si>
    <t>3.1.1.23.                    </t>
  </si>
  <si>
    <t>3.1.1.24.                    </t>
  </si>
  <si>
    <t>3.1.1.26.                    </t>
  </si>
  <si>
    <t>3.1.1.28.                    </t>
  </si>
  <si>
    <t>3.1.1.29.                    </t>
  </si>
  <si>
    <t>3.1.1.31.                    </t>
  </si>
  <si>
    <t>3.1.1.33.                    </t>
  </si>
  <si>
    <t>3.1.1.34.                    </t>
  </si>
  <si>
    <t>3.1.1.35.                    </t>
  </si>
  <si>
    <t>3.1.1.36.                    </t>
  </si>
  <si>
    <t>3.1.1.40.                    </t>
  </si>
  <si>
    <t>3.1.1.41.                    </t>
  </si>
  <si>
    <t>3.1.1.42.                    </t>
  </si>
  <si>
    <t>3.1.1.46.                    </t>
  </si>
  <si>
    <t>3.1.1.49.                    </t>
  </si>
  <si>
    <t>3.1.2.2.                        </t>
  </si>
  <si>
    <t>3.2.             </t>
  </si>
  <si>
    <t>3.2.1.       </t>
  </si>
  <si>
    <t>3.2.2.       </t>
  </si>
  <si>
    <t>3.2.13.   </t>
  </si>
  <si>
    <t>3.2.17.   </t>
  </si>
  <si>
    <t>3.2.19.   </t>
  </si>
  <si>
    <t>3.2.20.   </t>
  </si>
  <si>
    <t>4.3.1.       </t>
  </si>
  <si>
    <t>4.3.1.1.                        </t>
  </si>
  <si>
    <t>4.3.1.10.                    </t>
  </si>
  <si>
    <t>4.3.1.12.                    </t>
  </si>
  <si>
    <t>4.3.3.       </t>
  </si>
  <si>
    <t>4.4.             </t>
  </si>
  <si>
    <t>4.4.1.       </t>
  </si>
  <si>
    <t>4.4.1.3.                        </t>
  </si>
  <si>
    <t>4.4.2.       </t>
  </si>
  <si>
    <t>4.4.2.1.                        </t>
  </si>
  <si>
    <t>4.6.             </t>
  </si>
  <si>
    <r>
      <t xml:space="preserve">3.1.1.      </t>
    </r>
    <r>
      <rPr>
        <b/>
        <sz val="12"/>
        <rFont val="Times New Roman"/>
        <family val="1"/>
        <charset val="204"/>
      </rPr>
      <t> </t>
    </r>
  </si>
  <si>
    <t>0410, 0412</t>
  </si>
  <si>
    <r>
      <t xml:space="preserve">3.1.2.      </t>
    </r>
    <r>
      <rPr>
        <b/>
        <sz val="12"/>
        <rFont val="Times New Roman"/>
        <family val="1"/>
        <charset val="204"/>
      </rPr>
      <t> </t>
    </r>
  </si>
  <si>
    <r>
      <t xml:space="preserve">4.3.3.1.                       </t>
    </r>
    <r>
      <rPr>
        <b/>
        <sz val="12"/>
        <rFont val="Times New Roman"/>
        <family val="1"/>
        <charset val="204"/>
      </rPr>
      <t> </t>
    </r>
  </si>
  <si>
    <t>0502</t>
  </si>
  <si>
    <t>0111</t>
  </si>
  <si>
    <t>0707</t>
  </si>
  <si>
    <t>Всего</t>
  </si>
  <si>
    <t>Утвержденные бюджетные назначения</t>
  </si>
  <si>
    <t>Исполнено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</si>
  <si>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</si>
  <si>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</si>
  <si>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</si>
  <si>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</si>
  <si>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1003</t>
  </si>
  <si>
    <t>Разделы, подр-лы</t>
  </si>
  <si>
    <t>6=8+10+12+14</t>
  </si>
  <si>
    <t>7=9+11+13+15</t>
  </si>
  <si>
    <t>16=17+18+19+20</t>
  </si>
  <si>
    <t>21=22+23+24+25</t>
  </si>
  <si>
    <t>26=27+28+29+30</t>
  </si>
  <si>
    <t>31=32+33+34+35</t>
  </si>
  <si>
    <t>36=38+40+42+44</t>
  </si>
  <si>
    <t>37=39+41+43+45</t>
  </si>
  <si>
    <t>46=47+48+49+50</t>
  </si>
  <si>
    <t>51=52+53+54+55</t>
  </si>
  <si>
    <t>56=57+58+59+60</t>
  </si>
  <si>
    <t>61=62+63+64+65</t>
  </si>
  <si>
    <t>66=68+70+72+74</t>
  </si>
  <si>
    <t>67=69+71+73+75</t>
  </si>
  <si>
    <t>76=77+78+79+80</t>
  </si>
  <si>
    <t>81=82+83+84+85</t>
  </si>
  <si>
    <t>86=87+88+89+90</t>
  </si>
  <si>
    <t>91=92+93+94+95</t>
  </si>
  <si>
    <t>ВСЕГО 0113,0501</t>
  </si>
  <si>
    <r>
      <t xml:space="preserve">4.3.3.2.                       </t>
    </r>
    <r>
      <rPr>
        <b/>
        <sz val="12"/>
        <rFont val="Times New Roman"/>
        <family val="1"/>
        <charset val="204"/>
      </rPr>
      <t> </t>
    </r>
  </si>
  <si>
    <t>ВСЕГО 0104, 0801</t>
  </si>
  <si>
    <t>ВСЕГО 0309,0310</t>
  </si>
  <si>
    <t>0310</t>
  </si>
  <si>
    <t>ВСЕГО 0102,0103,0104,0106,0113</t>
  </si>
  <si>
    <t>1202</t>
  </si>
  <si>
    <t>1102</t>
  </si>
  <si>
    <t>1105</t>
  </si>
  <si>
    <t>ВСЕГО:</t>
  </si>
  <si>
    <t>9999</t>
  </si>
  <si>
    <t>4.2.22</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</si>
  <si>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года № 473-ФЗ «О территориях опережающего социально-экономического развития в Российской Федерации» (Собрание законодательства Российской Федерации, 2015, № 1, ст. 26)</t>
  </si>
  <si>
    <t>4.2</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</si>
  <si>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N 131-ФЗ № 131-ФЗ «Об общих принципах организации местного самоуправления в Российской Федерации», всего</t>
  </si>
  <si>
    <t>Без капвложений 2023 год</t>
  </si>
  <si>
    <t>0104 (7019)</t>
  </si>
  <si>
    <t>0102(213)</t>
  </si>
  <si>
    <t>0409(70260)</t>
  </si>
  <si>
    <t>ВСЕГО 0409, 0502 (70260)</t>
  </si>
  <si>
    <t>0502(70260)</t>
  </si>
  <si>
    <t>0103(213)</t>
  </si>
  <si>
    <t>0104(211+266)</t>
  </si>
  <si>
    <t>0801(40580)</t>
  </si>
  <si>
    <t>0102(211+266)</t>
  </si>
  <si>
    <t>0103(211+266)</t>
  </si>
  <si>
    <t>ПЛАН</t>
  </si>
  <si>
    <t>ФАКТ</t>
  </si>
  <si>
    <t>Без капвложений 2024 год</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</si>
  <si>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(общественные пространства)</t>
  </si>
  <si>
    <r>
      <t xml:space="preserve">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t>
    </r>
    <r>
      <rPr>
        <b/>
        <sz val="12"/>
        <rFont val="Times New Roman"/>
        <family val="1"/>
        <charset val="204"/>
      </rPr>
      <t>дворовых территорий</t>
    </r>
    <r>
      <rPr>
        <sz val="12"/>
        <rFont val="Times New Roman"/>
        <family val="1"/>
        <charset val="204"/>
      </rPr>
      <t xml:space="preserve">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r>
  </si>
  <si>
    <t>Без капвложений 2025 год</t>
  </si>
  <si>
    <t>Доп.слой - ГП (только 55551)</t>
  </si>
  <si>
    <t>Доп.слой - ГП (только 55552)</t>
  </si>
  <si>
    <t>ПЛАНОВЫЙ ПЕРИОД второй год Капвложения 2026 год</t>
  </si>
  <si>
    <t>Без капвложений 2026 год</t>
  </si>
  <si>
    <t>Без капвложений 2023год</t>
  </si>
  <si>
    <t>4.2.25</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</si>
  <si>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</si>
  <si>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0203 (собственные)</t>
  </si>
  <si>
    <t>ПЛАНОВЫЙ ПЕРИОД второй год 2027</t>
  </si>
  <si>
    <t>ПЛАНОВЫЙ ПЕРИОД первый год 2026</t>
  </si>
  <si>
    <t>ПЛАНОВЫЙ ПЕРИОД первый год Капвложения 2026 год</t>
  </si>
  <si>
    <t>ОЧЕРЕДНОЙ 2025</t>
  </si>
  <si>
    <t>ОЧЕРЕДНОЙ Капвложения 2025год</t>
  </si>
  <si>
    <t>ТЕКУЩИЙ 2024 год</t>
  </si>
  <si>
    <t>ТЕКУЩИЙ Капвложения 2024 год</t>
  </si>
  <si>
    <t>ОТЧЕТНЫЙ 2023 год</t>
  </si>
  <si>
    <t>Кап.вложения ОТЧЕТНЫЙ 2023 год</t>
  </si>
  <si>
    <t>ПЛАНОВЫЙ ПЕРИОД второй год Капвложения 2027 год</t>
  </si>
  <si>
    <t>Без капвложений 2027год</t>
  </si>
  <si>
    <t>ОЧЕРЕДНОЙ Капвложения 2025 год</t>
  </si>
  <si>
    <t>ТЕКУЩИЙ 2024год</t>
  </si>
  <si>
    <t>Без капвложений 2024год</t>
  </si>
  <si>
    <t>Без капвложений 2027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</si>
</sst>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19" x14ac:knownFonts="1">
    <font>
      <sz val="11"/>
      <color theme="1"/>
      <name val="Calibri"/>
      <family val="2"/>
      <scheme val="minor"/>
    </font>
    <font>
      <b/>
      <sz val="12"/>
      <name val="Times New Roman"/>
      <family val="1"/>
      <charset val="204"/>
    </font>
    <font>
      <sz val="12"/>
      <name val="Times New Roman"/>
      <family val="1"/>
      <charset val="204"/>
    </font>
    <font>
      <b/>
      <sz val="12"/>
      <color theme="1"/>
      <name val="Times New Roman"/>
      <family val="1"/>
      <charset val="204"/>
    </font>
    <font>
      <b/>
      <sz val="16"/>
      <color theme="1"/>
      <name val="Times New Roman"/>
      <family val="1"/>
      <charset val="204"/>
    </font>
    <font>
      <b/>
      <sz val="11"/>
      <color theme="1"/>
      <name val="Times New Roman"/>
      <family val="1"/>
      <charset val="204"/>
    </font>
    <font>
      <sz val="12"/>
      <color theme="1"/>
      <name val="Calibri"/>
      <family val="2"/>
      <scheme val="minor"/>
    </font>
    <font>
      <sz val="12"/>
      <color theme="1"/>
      <name val="Times New Roman"/>
      <family val="1"/>
      <charset val="204"/>
    </font>
    <font>
      <b/>
      <sz val="12"/>
      <color theme="1"/>
      <name val="Calibri"/>
      <family val="2"/>
      <charset val="204"/>
      <scheme val="minor"/>
    </font>
    <font>
      <b/>
      <sz val="12"/>
      <color rgb="FF000000"/>
      <name val="Times New Roman"/>
      <family val="1"/>
      <charset val="204"/>
    </font>
    <font>
      <sz val="12"/>
      <color theme="1"/>
      <name val="Calibri"/>
      <family val="2"/>
      <charset val="204"/>
      <scheme val="minor"/>
    </font>
    <font>
      <b/>
      <sz val="10"/>
      <color theme="1"/>
      <name val="Times New Roman"/>
      <family val="1"/>
      <charset val="204"/>
    </font>
    <font>
      <b/>
      <sz val="10"/>
      <name val="Times New Roman"/>
      <family val="1"/>
      <charset val="204"/>
    </font>
    <font>
      <b/>
      <i/>
      <sz val="12"/>
      <color theme="1"/>
      <name val="Times New Roman"/>
      <family val="1"/>
      <charset val="204"/>
    </font>
    <font>
      <b/>
      <i/>
      <sz val="11"/>
      <color theme="1"/>
      <name val="Calibri"/>
      <family val="2"/>
      <scheme val="minor"/>
    </font>
    <font>
      <b/>
      <i/>
      <sz val="12"/>
      <color theme="1"/>
      <name val="Calibri"/>
      <family val="2"/>
      <scheme val="minor"/>
    </font>
    <font>
      <b/>
      <i/>
      <sz val="12"/>
      <name val="Times New Roman"/>
      <family val="1"/>
      <charset val="204"/>
    </font>
    <font>
      <sz val="12"/>
      <color rgb="FFFF0000"/>
      <name val="Times New Roman"/>
      <family val="1"/>
      <charset val="204"/>
    </font>
    <font>
      <b/>
      <sz val="12"/>
      <color rgb="FFFF0000"/>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05">
    <xf numFmtId="0" fontId="0" fillId="0" borderId="0" xfId="0"/>
    <xf numFmtId="0" fontId="0" fillId="0" borderId="0" xfId="0" applyFill="1"/>
    <xf numFmtId="0" fontId="1"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2" xfId="0" applyFont="1" applyFill="1" applyBorder="1" applyAlignment="1">
      <alignment horizontal="center" vertical="center"/>
    </xf>
    <xf numFmtId="4" fontId="6" fillId="0" borderId="1" xfId="0" applyNumberFormat="1" applyFont="1" applyFill="1" applyBorder="1" applyAlignment="1">
      <alignment horizontal="center" vertical="center"/>
    </xf>
    <xf numFmtId="0" fontId="2" fillId="3" borderId="1" xfId="0" applyFont="1" applyFill="1" applyBorder="1" applyAlignment="1">
      <alignment vertical="center" wrapText="1"/>
    </xf>
    <xf numFmtId="4" fontId="7" fillId="0" borderId="1" xfId="0" applyNumberFormat="1" applyFont="1" applyFill="1" applyBorder="1" applyAlignment="1">
      <alignment horizontal="center" vertical="center"/>
    </xf>
    <xf numFmtId="0" fontId="3" fillId="4" borderId="4" xfId="0" applyFont="1" applyFill="1" applyBorder="1" applyAlignment="1">
      <alignment horizontal="center" vertical="center" wrapText="1"/>
    </xf>
    <xf numFmtId="0" fontId="1" fillId="4" borderId="1" xfId="0" applyFont="1" applyFill="1" applyBorder="1" applyAlignment="1">
      <alignment horizontal="center" vertical="center" wrapText="1"/>
    </xf>
    <xf numFmtId="4" fontId="3" fillId="4" borderId="1" xfId="0" applyNumberFormat="1" applyFont="1" applyFill="1" applyBorder="1" applyAlignment="1">
      <alignment horizontal="center" vertical="center"/>
    </xf>
    <xf numFmtId="4" fontId="6" fillId="0" borderId="5" xfId="0" applyNumberFormat="1" applyFont="1" applyFill="1" applyBorder="1" applyAlignment="1">
      <alignment horizontal="center" vertical="center"/>
    </xf>
    <xf numFmtId="4" fontId="0" fillId="0" borderId="0" xfId="0" applyNumberFormat="1" applyFill="1"/>
    <xf numFmtId="4" fontId="6" fillId="0" borderId="0" xfId="0" applyNumberFormat="1" applyFont="1" applyFill="1" applyAlignment="1">
      <alignment horizontal="center" vertical="center"/>
    </xf>
    <xf numFmtId="4" fontId="8" fillId="5" borderId="0" xfId="0" applyNumberFormat="1" applyFont="1" applyFill="1" applyAlignment="1">
      <alignment horizontal="center" vertical="center"/>
    </xf>
    <xf numFmtId="4" fontId="8" fillId="0" borderId="0" xfId="0" applyNumberFormat="1" applyFont="1" applyFill="1" applyAlignment="1">
      <alignment horizontal="center" vertical="center"/>
    </xf>
    <xf numFmtId="4" fontId="0" fillId="0" borderId="0" xfId="0" applyNumberFormat="1" applyFill="1" applyAlignment="1">
      <alignment horizontal="center" vertical="center"/>
    </xf>
    <xf numFmtId="0" fontId="2" fillId="6"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2" fillId="3" borderId="1" xfId="0" applyFont="1" applyFill="1" applyBorder="1" applyAlignment="1">
      <alignment horizontal="left" vertical="center" wrapText="1"/>
    </xf>
    <xf numFmtId="4" fontId="10" fillId="0" borderId="0" xfId="0" applyNumberFormat="1" applyFont="1" applyFill="1" applyAlignment="1">
      <alignment horizontal="center" vertical="center"/>
    </xf>
    <xf numFmtId="4" fontId="7" fillId="0" borderId="6" xfId="0" applyNumberFormat="1" applyFont="1" applyFill="1" applyBorder="1" applyAlignment="1">
      <alignment horizontal="center" vertical="center"/>
    </xf>
    <xf numFmtId="4" fontId="7" fillId="0" borderId="0" xfId="0" applyNumberFormat="1" applyFont="1" applyFill="1" applyAlignment="1">
      <alignment horizontal="center" vertical="center"/>
    </xf>
    <xf numFmtId="0" fontId="7" fillId="0" borderId="0" xfId="0" applyFont="1" applyFill="1" applyAlignment="1">
      <alignment horizontal="center" vertical="center"/>
    </xf>
    <xf numFmtId="4" fontId="7" fillId="0" borderId="5" xfId="0" applyNumberFormat="1" applyFont="1" applyFill="1" applyBorder="1" applyAlignment="1">
      <alignment horizontal="center" vertical="center"/>
    </xf>
    <xf numFmtId="4" fontId="7" fillId="0" borderId="2" xfId="0" applyNumberFormat="1" applyFont="1" applyFill="1" applyBorder="1" applyAlignment="1">
      <alignment horizontal="center" vertical="center"/>
    </xf>
    <xf numFmtId="4" fontId="8" fillId="6" borderId="0" xfId="0" applyNumberFormat="1" applyFont="1" applyFill="1" applyAlignment="1">
      <alignment horizontal="center" vertical="center"/>
    </xf>
    <xf numFmtId="4" fontId="6" fillId="0" borderId="0" xfId="0" applyNumberFormat="1" applyFont="1" applyFill="1" applyAlignment="1">
      <alignment vertical="center"/>
    </xf>
    <xf numFmtId="0" fontId="2" fillId="7"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0" fontId="12" fillId="2" borderId="5"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4" fontId="13" fillId="4" borderId="1" xfId="0" applyNumberFormat="1" applyFont="1" applyFill="1" applyBorder="1" applyAlignment="1">
      <alignment horizontal="center" vertical="center"/>
    </xf>
    <xf numFmtId="4" fontId="13" fillId="0" borderId="1" xfId="0" applyNumberFormat="1" applyFont="1" applyFill="1" applyBorder="1" applyAlignment="1">
      <alignment horizontal="center" vertical="center"/>
    </xf>
    <xf numFmtId="0" fontId="14" fillId="0" borderId="0" xfId="0" applyFont="1" applyFill="1"/>
    <xf numFmtId="4" fontId="15" fillId="0" borderId="0" xfId="0" applyNumberFormat="1" applyFont="1" applyFill="1" applyAlignment="1">
      <alignment horizontal="center" vertical="center"/>
    </xf>
    <xf numFmtId="4" fontId="14" fillId="0" borderId="0" xfId="0" applyNumberFormat="1" applyFont="1" applyFill="1"/>
    <xf numFmtId="4" fontId="13" fillId="0" borderId="8"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xf>
    <xf numFmtId="49" fontId="16"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43" fontId="7" fillId="0" borderId="5" xfId="0" applyNumberFormat="1" applyFont="1" applyFill="1" applyBorder="1" applyAlignment="1">
      <alignment horizontal="center" vertical="center"/>
    </xf>
    <xf numFmtId="43" fontId="13" fillId="0" borderId="1" xfId="0" applyNumberFormat="1" applyFont="1" applyFill="1" applyBorder="1" applyAlignment="1">
      <alignment horizontal="center" vertical="center"/>
    </xf>
    <xf numFmtId="43" fontId="13" fillId="0" borderId="5" xfId="0" applyNumberFormat="1" applyFont="1" applyFill="1" applyBorder="1" applyAlignment="1">
      <alignment horizontal="center" vertical="center"/>
    </xf>
    <xf numFmtId="4" fontId="15" fillId="0" borderId="1" xfId="0" applyNumberFormat="1" applyFont="1" applyFill="1" applyBorder="1" applyAlignment="1">
      <alignment horizontal="center" vertical="center"/>
    </xf>
    <xf numFmtId="4" fontId="15" fillId="0" borderId="5" xfId="0" applyNumberFormat="1" applyFont="1" applyFill="1" applyBorder="1" applyAlignment="1">
      <alignment horizontal="center" vertical="center"/>
    </xf>
    <xf numFmtId="4" fontId="17" fillId="0" borderId="1" xfId="0" applyNumberFormat="1" applyFont="1" applyFill="1" applyBorder="1" applyAlignment="1">
      <alignment horizontal="center" vertical="center"/>
    </xf>
    <xf numFmtId="4" fontId="7" fillId="6" borderId="1" xfId="0" applyNumberFormat="1" applyFont="1" applyFill="1" applyBorder="1" applyAlignment="1">
      <alignment horizontal="center" vertical="center"/>
    </xf>
    <xf numFmtId="43" fontId="17" fillId="6" borderId="1" xfId="0" applyNumberFormat="1" applyFont="1" applyFill="1" applyBorder="1" applyAlignment="1">
      <alignment horizontal="center" vertical="center"/>
    </xf>
    <xf numFmtId="4" fontId="17" fillId="6" borderId="1" xfId="0" applyNumberFormat="1" applyFont="1" applyFill="1" applyBorder="1" applyAlignment="1">
      <alignment horizontal="center" vertical="center"/>
    </xf>
    <xf numFmtId="43" fontId="17" fillId="6" borderId="5"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49" fontId="2"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43" fontId="2" fillId="0" borderId="1" xfId="0" applyNumberFormat="1" applyFont="1" applyFill="1" applyBorder="1" applyAlignment="1">
      <alignment horizontal="center" vertical="center"/>
    </xf>
    <xf numFmtId="4" fontId="16" fillId="0" borderId="1" xfId="0" applyNumberFormat="1" applyFont="1" applyFill="1" applyBorder="1" applyAlignment="1">
      <alignment horizontal="center" vertical="center"/>
    </xf>
    <xf numFmtId="4" fontId="18" fillId="6"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1" fillId="2" borderId="6"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B179"/>
  <sheetViews>
    <sheetView tabSelected="1" zoomScale="70" zoomScaleNormal="70" workbookViewId="0">
      <pane xSplit="5" ySplit="6" topLeftCell="F7" activePane="bottomRight" state="frozen"/>
      <selection pane="topRight" activeCell="F1" sqref="F1"/>
      <selection pane="bottomLeft" activeCell="A7" sqref="A7"/>
      <selection pane="bottomRight" activeCell="F48" sqref="F48"/>
    </sheetView>
  </sheetViews>
  <sheetFormatPr defaultColWidth="9.140625" defaultRowHeight="60" customHeight="1" outlineLevelCol="1" x14ac:dyDescent="0.25"/>
  <cols>
    <col min="1" max="1" width="11.85546875" style="1" customWidth="1"/>
    <col min="2" max="2" width="84.42578125" style="1" customWidth="1"/>
    <col min="3" max="3" width="11.42578125" style="1" customWidth="1"/>
    <col min="4" max="4" width="11.7109375" style="1" customWidth="1"/>
    <col min="5" max="5" width="16.85546875" style="1" customWidth="1"/>
    <col min="6" max="6" width="18.5703125" style="1" customWidth="1"/>
    <col min="7" max="7" width="17.42578125" style="1" customWidth="1"/>
    <col min="8" max="8" width="18.140625" style="1" customWidth="1"/>
    <col min="9" max="9" width="19.42578125" style="1" customWidth="1"/>
    <col min="10" max="10" width="17.7109375" style="1" customWidth="1"/>
    <col min="11" max="11" width="18.7109375" style="1" customWidth="1"/>
    <col min="12" max="13" width="18.140625" style="1" customWidth="1"/>
    <col min="14" max="14" width="17.5703125" style="1" customWidth="1"/>
    <col min="15" max="25" width="18.7109375" style="1" customWidth="1"/>
    <col min="26" max="26" width="17.5703125" style="1" customWidth="1"/>
    <col min="27" max="27" width="21.42578125" style="1" customWidth="1"/>
    <col min="28" max="28" width="23.5703125" style="1" customWidth="1"/>
    <col min="29" max="29" width="22.5703125" style="1" customWidth="1"/>
    <col min="30" max="30" width="20.7109375" style="1" customWidth="1"/>
    <col min="31" max="35" width="18.7109375" style="1" customWidth="1"/>
    <col min="36" max="40" width="20.7109375" style="1" customWidth="1"/>
    <col min="41" max="45" width="18.7109375" style="1" hidden="1" customWidth="1" outlineLevel="1"/>
    <col min="46" max="46" width="20.7109375" style="1" customWidth="1" collapsed="1"/>
    <col min="47" max="50" width="20.7109375" style="1" customWidth="1"/>
    <col min="51" max="55" width="17.7109375" style="1" hidden="1" customWidth="1" outlineLevel="1"/>
    <col min="56" max="56" width="20.7109375" style="1" customWidth="1" collapsed="1"/>
    <col min="57" max="60" width="20.7109375" style="1" customWidth="1"/>
    <col min="61" max="95" width="17.7109375" style="1" hidden="1" customWidth="1" outlineLevel="1"/>
    <col min="96" max="96" width="9.140625" style="1" collapsed="1"/>
    <col min="97" max="16384" width="9.140625" style="1"/>
  </cols>
  <sheetData>
    <row r="1" spans="1:106" s="32" customFormat="1" ht="27" customHeight="1" x14ac:dyDescent="0.25">
      <c r="F1" s="31">
        <v>323597802.66000003</v>
      </c>
      <c r="G1" s="31">
        <v>312973723.06</v>
      </c>
      <c r="H1" s="31">
        <v>985808.92</v>
      </c>
      <c r="I1" s="31">
        <v>985808.92</v>
      </c>
      <c r="J1" s="31">
        <f>77131428.05-985808.92</f>
        <v>76145619.129999995</v>
      </c>
      <c r="K1" s="31">
        <f>77131428.05-985808.92</f>
        <v>76145619.129999995</v>
      </c>
      <c r="L1" s="31">
        <v>2707100</v>
      </c>
      <c r="M1" s="31">
        <v>2074918.27</v>
      </c>
      <c r="N1" s="32">
        <f>F1-H1-J1-L1</f>
        <v>243759274.61000001</v>
      </c>
      <c r="O1" s="32">
        <f>G1-I1-K1-M1</f>
        <v>233767376.73999998</v>
      </c>
      <c r="P1" s="31">
        <v>61008961.289999999</v>
      </c>
      <c r="Q1" s="31">
        <v>56500295.659999996</v>
      </c>
      <c r="R1" s="31">
        <v>93800</v>
      </c>
      <c r="S1" s="31">
        <v>93800</v>
      </c>
      <c r="T1" s="31">
        <f>28947592.33+500000</f>
        <v>29447592.329999998</v>
      </c>
      <c r="U1" s="31">
        <f>28947592.33+500000</f>
        <v>29447592.329999998</v>
      </c>
      <c r="V1" s="31">
        <v>0</v>
      </c>
      <c r="W1" s="31">
        <v>0</v>
      </c>
      <c r="X1" s="32">
        <f>P1-R1-T1-V1</f>
        <v>31467568.960000001</v>
      </c>
      <c r="Y1" s="32">
        <f>Q1-S1-U1-W1</f>
        <v>26958903.329999998</v>
      </c>
      <c r="Z1" s="31">
        <v>318074419.91000003</v>
      </c>
      <c r="AA1" s="32">
        <v>13890092</v>
      </c>
      <c r="AB1" s="32">
        <v>10826075.699999999</v>
      </c>
      <c r="AC1" s="32">
        <v>675081.73</v>
      </c>
      <c r="AD1" s="32">
        <f>Z1-AA1-AB1-AC1</f>
        <v>292683170.48000002</v>
      </c>
      <c r="AE1" s="31">
        <v>33768603</v>
      </c>
      <c r="AF1" s="32">
        <v>0</v>
      </c>
      <c r="AG1" s="32">
        <v>0</v>
      </c>
      <c r="AH1" s="32">
        <v>0</v>
      </c>
      <c r="AI1" s="32">
        <f>AE1-AF1-AG1-AH1</f>
        <v>33768603</v>
      </c>
      <c r="AJ1" s="31">
        <v>97124147.700000003</v>
      </c>
      <c r="AK1" s="32">
        <v>1377440</v>
      </c>
      <c r="AL1" s="32">
        <f>100+234107.7</f>
        <v>234207.7</v>
      </c>
      <c r="AM1" s="32">
        <v>0</v>
      </c>
      <c r="AN1" s="47">
        <f>AJ1-AK1-AL1-AM1</f>
        <v>95512500</v>
      </c>
      <c r="AS1" s="47">
        <f>AO1-AP1-AQ1-AR1</f>
        <v>0</v>
      </c>
      <c r="AT1" s="31">
        <v>101622707.7</v>
      </c>
      <c r="AU1" s="32">
        <v>1508600</v>
      </c>
      <c r="AV1" s="32">
        <v>234207.7</v>
      </c>
      <c r="AW1" s="32">
        <v>0</v>
      </c>
      <c r="AX1" s="47">
        <f>AT1-AU1-AV1-AW1</f>
        <v>99879900</v>
      </c>
      <c r="BC1" s="47">
        <f>AY1-AZ1-BA1-BB1</f>
        <v>0</v>
      </c>
      <c r="BD1" s="31"/>
      <c r="BH1" s="47">
        <f>BD1-BE1-BF1-BG1</f>
        <v>0</v>
      </c>
      <c r="BM1" s="47">
        <f>BI1-BJ1-BK1-BL1</f>
        <v>0</v>
      </c>
    </row>
    <row r="2" spans="1:106" s="40" customFormat="1" ht="27" customHeight="1" x14ac:dyDescent="0.25">
      <c r="F2" s="40">
        <f>F1-F7</f>
        <v>0</v>
      </c>
      <c r="G2" s="40">
        <f t="shared" ref="G2:O2" si="0">G1-G7</f>
        <v>0</v>
      </c>
      <c r="H2" s="40">
        <f t="shared" si="0"/>
        <v>0</v>
      </c>
      <c r="I2" s="40">
        <f t="shared" si="0"/>
        <v>0</v>
      </c>
      <c r="J2" s="40">
        <f t="shared" si="0"/>
        <v>0</v>
      </c>
      <c r="K2" s="40">
        <f t="shared" si="0"/>
        <v>0</v>
      </c>
      <c r="L2" s="40">
        <f t="shared" si="0"/>
        <v>0</v>
      </c>
      <c r="M2" s="40">
        <f t="shared" si="0"/>
        <v>0</v>
      </c>
      <c r="N2" s="40">
        <f t="shared" si="0"/>
        <v>0</v>
      </c>
      <c r="O2" s="40">
        <f t="shared" si="0"/>
        <v>0</v>
      </c>
      <c r="P2" s="40">
        <f t="shared" ref="P2:Y2" si="1">P1-P7</f>
        <v>0</v>
      </c>
      <c r="Q2" s="40">
        <f t="shared" si="1"/>
        <v>0</v>
      </c>
      <c r="R2" s="40">
        <f t="shared" si="1"/>
        <v>0</v>
      </c>
      <c r="S2" s="40">
        <f t="shared" si="1"/>
        <v>0</v>
      </c>
      <c r="T2" s="40">
        <f t="shared" si="1"/>
        <v>0</v>
      </c>
      <c r="U2" s="40">
        <f t="shared" si="1"/>
        <v>0</v>
      </c>
      <c r="V2" s="40">
        <f t="shared" si="1"/>
        <v>0</v>
      </c>
      <c r="W2" s="40">
        <f t="shared" si="1"/>
        <v>0</v>
      </c>
      <c r="X2" s="40">
        <f t="shared" si="1"/>
        <v>0</v>
      </c>
      <c r="Y2" s="40">
        <f t="shared" si="1"/>
        <v>0</v>
      </c>
      <c r="Z2" s="40">
        <f t="shared" ref="Z2:AN2" si="2">Z1-Z7</f>
        <v>0</v>
      </c>
      <c r="AA2" s="40">
        <f t="shared" si="2"/>
        <v>0</v>
      </c>
      <c r="AB2" s="40">
        <f t="shared" si="2"/>
        <v>0</v>
      </c>
      <c r="AC2" s="40">
        <f t="shared" si="2"/>
        <v>0</v>
      </c>
      <c r="AD2" s="40">
        <f t="shared" si="2"/>
        <v>0</v>
      </c>
      <c r="AE2" s="40">
        <f>AE1-AE7</f>
        <v>0</v>
      </c>
      <c r="AF2" s="40">
        <f>AF1-AF7</f>
        <v>0</v>
      </c>
      <c r="AG2" s="40">
        <f>AG1-AG7</f>
        <v>0</v>
      </c>
      <c r="AH2" s="40">
        <f>AH1-AH7</f>
        <v>0</v>
      </c>
      <c r="AI2" s="40">
        <f>AI1-AI7</f>
        <v>0</v>
      </c>
      <c r="AJ2" s="40">
        <f t="shared" si="2"/>
        <v>0</v>
      </c>
      <c r="AK2" s="40">
        <f t="shared" si="2"/>
        <v>0</v>
      </c>
      <c r="AL2" s="40">
        <f t="shared" si="2"/>
        <v>0</v>
      </c>
      <c r="AM2" s="40">
        <f t="shared" si="2"/>
        <v>0</v>
      </c>
      <c r="AN2" s="40">
        <f t="shared" si="2"/>
        <v>0</v>
      </c>
      <c r="AO2" s="40">
        <f t="shared" ref="AO2:AX2" si="3">AO1-AO7</f>
        <v>0</v>
      </c>
      <c r="AP2" s="40">
        <f t="shared" si="3"/>
        <v>0</v>
      </c>
      <c r="AQ2" s="40">
        <f t="shared" si="3"/>
        <v>0</v>
      </c>
      <c r="AR2" s="40">
        <f t="shared" si="3"/>
        <v>0</v>
      </c>
      <c r="AS2" s="40">
        <f t="shared" si="3"/>
        <v>0</v>
      </c>
      <c r="AT2" s="40">
        <f t="shared" si="3"/>
        <v>0</v>
      </c>
      <c r="AU2" s="40">
        <f t="shared" si="3"/>
        <v>0</v>
      </c>
      <c r="AV2" s="40">
        <f t="shared" si="3"/>
        <v>0</v>
      </c>
      <c r="AW2" s="40">
        <f t="shared" si="3"/>
        <v>0</v>
      </c>
      <c r="AX2" s="40">
        <f t="shared" si="3"/>
        <v>0</v>
      </c>
      <c r="AY2" s="40">
        <f t="shared" ref="AY2:BC2" si="4">AY1-AY7</f>
        <v>0</v>
      </c>
      <c r="AZ2" s="40">
        <f t="shared" si="4"/>
        <v>0</v>
      </c>
      <c r="BA2" s="40">
        <f t="shared" si="4"/>
        <v>0</v>
      </c>
      <c r="BB2" s="40">
        <f t="shared" si="4"/>
        <v>0</v>
      </c>
      <c r="BC2" s="40">
        <f t="shared" si="4"/>
        <v>0</v>
      </c>
      <c r="BI2" s="40">
        <f t="shared" ref="BI2:BM2" si="5">BI1-BI7</f>
        <v>0</v>
      </c>
      <c r="BJ2" s="40">
        <f t="shared" si="5"/>
        <v>0</v>
      </c>
      <c r="BK2" s="40">
        <f t="shared" si="5"/>
        <v>0</v>
      </c>
      <c r="BL2" s="40">
        <f t="shared" si="5"/>
        <v>0</v>
      </c>
      <c r="BM2" s="40">
        <f t="shared" si="5"/>
        <v>0</v>
      </c>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row>
    <row r="3" spans="1:106" ht="33" customHeight="1" x14ac:dyDescent="0.25">
      <c r="A3" s="97" t="s">
        <v>0</v>
      </c>
      <c r="B3" s="97" t="s">
        <v>1</v>
      </c>
      <c r="C3" s="97" t="s">
        <v>2</v>
      </c>
      <c r="D3" s="97" t="s">
        <v>3</v>
      </c>
      <c r="E3" s="97" t="s">
        <v>145</v>
      </c>
      <c r="F3" s="87" t="s">
        <v>211</v>
      </c>
      <c r="G3" s="88"/>
      <c r="H3" s="88"/>
      <c r="I3" s="88"/>
      <c r="J3" s="88"/>
      <c r="K3" s="88"/>
      <c r="L3" s="88"/>
      <c r="M3" s="88"/>
      <c r="N3" s="88"/>
      <c r="O3" s="88"/>
      <c r="P3" s="87" t="s">
        <v>212</v>
      </c>
      <c r="Q3" s="88"/>
      <c r="R3" s="88"/>
      <c r="S3" s="88"/>
      <c r="T3" s="88"/>
      <c r="U3" s="88"/>
      <c r="V3" s="88"/>
      <c r="W3" s="88"/>
      <c r="X3" s="88"/>
      <c r="Y3" s="88"/>
      <c r="Z3" s="83" t="s">
        <v>209</v>
      </c>
      <c r="AA3" s="95"/>
      <c r="AB3" s="95"/>
      <c r="AC3" s="95"/>
      <c r="AD3" s="96"/>
      <c r="AE3" s="83" t="s">
        <v>210</v>
      </c>
      <c r="AF3" s="84"/>
      <c r="AG3" s="84"/>
      <c r="AH3" s="84"/>
      <c r="AI3" s="85"/>
      <c r="AJ3" s="83" t="s">
        <v>207</v>
      </c>
      <c r="AK3" s="84"/>
      <c r="AL3" s="84"/>
      <c r="AM3" s="84"/>
      <c r="AN3" s="85"/>
      <c r="AO3" s="83" t="s">
        <v>208</v>
      </c>
      <c r="AP3" s="84"/>
      <c r="AQ3" s="84"/>
      <c r="AR3" s="84"/>
      <c r="AS3" s="85"/>
      <c r="AT3" s="83" t="s">
        <v>205</v>
      </c>
      <c r="AU3" s="84"/>
      <c r="AV3" s="84"/>
      <c r="AW3" s="84"/>
      <c r="AX3" s="85"/>
      <c r="AY3" s="83" t="s">
        <v>206</v>
      </c>
      <c r="AZ3" s="84"/>
      <c r="BA3" s="84"/>
      <c r="BB3" s="84"/>
      <c r="BC3" s="85"/>
      <c r="BD3" s="83" t="s">
        <v>204</v>
      </c>
      <c r="BE3" s="84"/>
      <c r="BF3" s="84"/>
      <c r="BG3" s="84"/>
      <c r="BH3" s="85"/>
      <c r="BI3" s="83" t="s">
        <v>198</v>
      </c>
      <c r="BJ3" s="84"/>
      <c r="BK3" s="84"/>
      <c r="BL3" s="84"/>
      <c r="BM3" s="85"/>
      <c r="BN3" s="87" t="s">
        <v>179</v>
      </c>
      <c r="BO3" s="88"/>
      <c r="BP3" s="88"/>
      <c r="BQ3" s="88"/>
      <c r="BR3" s="88"/>
      <c r="BS3" s="88"/>
      <c r="BT3" s="88"/>
      <c r="BU3" s="88"/>
      <c r="BV3" s="88"/>
      <c r="BW3" s="88"/>
      <c r="BX3" s="83" t="s">
        <v>217</v>
      </c>
      <c r="BY3" s="84"/>
      <c r="BZ3" s="84"/>
      <c r="CA3" s="84"/>
      <c r="CB3" s="85"/>
      <c r="CC3" s="83" t="s">
        <v>195</v>
      </c>
      <c r="CD3" s="84"/>
      <c r="CE3" s="84"/>
      <c r="CF3" s="84"/>
      <c r="CG3" s="85"/>
      <c r="CH3" s="83" t="s">
        <v>199</v>
      </c>
      <c r="CI3" s="84"/>
      <c r="CJ3" s="84"/>
      <c r="CK3" s="84"/>
      <c r="CL3" s="85"/>
      <c r="CM3" s="83" t="s">
        <v>218</v>
      </c>
      <c r="CN3" s="84"/>
      <c r="CO3" s="84"/>
      <c r="CP3" s="84"/>
      <c r="CQ3" s="85"/>
    </row>
    <row r="4" spans="1:106" ht="60.75" customHeight="1" x14ac:dyDescent="0.25">
      <c r="A4" s="98"/>
      <c r="B4" s="98"/>
      <c r="C4" s="98"/>
      <c r="D4" s="98"/>
      <c r="E4" s="98"/>
      <c r="F4" s="89" t="s">
        <v>137</v>
      </c>
      <c r="G4" s="90"/>
      <c r="H4" s="91" t="s">
        <v>140</v>
      </c>
      <c r="I4" s="91"/>
      <c r="J4" s="91" t="s">
        <v>141</v>
      </c>
      <c r="K4" s="91"/>
      <c r="L4" s="92" t="s">
        <v>142</v>
      </c>
      <c r="M4" s="93"/>
      <c r="N4" s="91" t="s">
        <v>143</v>
      </c>
      <c r="O4" s="91"/>
      <c r="P4" s="89" t="s">
        <v>137</v>
      </c>
      <c r="Q4" s="90"/>
      <c r="R4" s="91" t="s">
        <v>140</v>
      </c>
      <c r="S4" s="91"/>
      <c r="T4" s="91" t="s">
        <v>141</v>
      </c>
      <c r="U4" s="91"/>
      <c r="V4" s="92" t="s">
        <v>142</v>
      </c>
      <c r="W4" s="93"/>
      <c r="X4" s="91" t="s">
        <v>143</v>
      </c>
      <c r="Y4" s="91"/>
      <c r="Z4" s="86" t="s">
        <v>137</v>
      </c>
      <c r="AA4" s="86" t="s">
        <v>140</v>
      </c>
      <c r="AB4" s="86" t="s">
        <v>141</v>
      </c>
      <c r="AC4" s="81" t="s">
        <v>142</v>
      </c>
      <c r="AD4" s="81" t="s">
        <v>143</v>
      </c>
      <c r="AE4" s="86" t="s">
        <v>137</v>
      </c>
      <c r="AF4" s="86" t="s">
        <v>140</v>
      </c>
      <c r="AG4" s="86" t="s">
        <v>141</v>
      </c>
      <c r="AH4" s="81" t="s">
        <v>142</v>
      </c>
      <c r="AI4" s="81" t="s">
        <v>143</v>
      </c>
      <c r="AJ4" s="86" t="s">
        <v>137</v>
      </c>
      <c r="AK4" s="86" t="s">
        <v>140</v>
      </c>
      <c r="AL4" s="86" t="s">
        <v>141</v>
      </c>
      <c r="AM4" s="81" t="s">
        <v>142</v>
      </c>
      <c r="AN4" s="81" t="s">
        <v>143</v>
      </c>
      <c r="AO4" s="86" t="s">
        <v>137</v>
      </c>
      <c r="AP4" s="86" t="s">
        <v>140</v>
      </c>
      <c r="AQ4" s="86" t="s">
        <v>141</v>
      </c>
      <c r="AR4" s="81" t="s">
        <v>142</v>
      </c>
      <c r="AS4" s="81" t="s">
        <v>143</v>
      </c>
      <c r="AT4" s="86" t="s">
        <v>137</v>
      </c>
      <c r="AU4" s="86" t="s">
        <v>140</v>
      </c>
      <c r="AV4" s="86" t="s">
        <v>141</v>
      </c>
      <c r="AW4" s="81" t="s">
        <v>142</v>
      </c>
      <c r="AX4" s="81" t="s">
        <v>143</v>
      </c>
      <c r="AY4" s="86" t="s">
        <v>137</v>
      </c>
      <c r="AZ4" s="86" t="s">
        <v>140</v>
      </c>
      <c r="BA4" s="86" t="s">
        <v>141</v>
      </c>
      <c r="BB4" s="81" t="s">
        <v>142</v>
      </c>
      <c r="BC4" s="81" t="s">
        <v>143</v>
      </c>
      <c r="BD4" s="86" t="s">
        <v>137</v>
      </c>
      <c r="BE4" s="86" t="s">
        <v>140</v>
      </c>
      <c r="BF4" s="86" t="s">
        <v>141</v>
      </c>
      <c r="BG4" s="81" t="s">
        <v>142</v>
      </c>
      <c r="BH4" s="81" t="s">
        <v>143</v>
      </c>
      <c r="BI4" s="86" t="s">
        <v>137</v>
      </c>
      <c r="BJ4" s="86" t="s">
        <v>140</v>
      </c>
      <c r="BK4" s="86" t="s">
        <v>141</v>
      </c>
      <c r="BL4" s="81" t="s">
        <v>142</v>
      </c>
      <c r="BM4" s="81" t="s">
        <v>143</v>
      </c>
      <c r="BN4" s="89" t="s">
        <v>137</v>
      </c>
      <c r="BO4" s="90"/>
      <c r="BP4" s="91" t="s">
        <v>140</v>
      </c>
      <c r="BQ4" s="91"/>
      <c r="BR4" s="91" t="s">
        <v>141</v>
      </c>
      <c r="BS4" s="91"/>
      <c r="BT4" s="92" t="s">
        <v>142</v>
      </c>
      <c r="BU4" s="93"/>
      <c r="BV4" s="91" t="s">
        <v>143</v>
      </c>
      <c r="BW4" s="91"/>
      <c r="BX4" s="86" t="s">
        <v>137</v>
      </c>
      <c r="BY4" s="86" t="s">
        <v>140</v>
      </c>
      <c r="BZ4" s="86" t="s">
        <v>141</v>
      </c>
      <c r="CA4" s="81" t="s">
        <v>142</v>
      </c>
      <c r="CB4" s="81" t="s">
        <v>143</v>
      </c>
      <c r="CC4" s="86" t="s">
        <v>137</v>
      </c>
      <c r="CD4" s="86" t="s">
        <v>140</v>
      </c>
      <c r="CE4" s="86" t="s">
        <v>141</v>
      </c>
      <c r="CF4" s="81" t="s">
        <v>142</v>
      </c>
      <c r="CG4" s="81" t="s">
        <v>143</v>
      </c>
      <c r="CH4" s="86" t="s">
        <v>137</v>
      </c>
      <c r="CI4" s="86" t="s">
        <v>140</v>
      </c>
      <c r="CJ4" s="86" t="s">
        <v>141</v>
      </c>
      <c r="CK4" s="81" t="s">
        <v>142</v>
      </c>
      <c r="CL4" s="81" t="s">
        <v>143</v>
      </c>
      <c r="CM4" s="86" t="s">
        <v>137</v>
      </c>
      <c r="CN4" s="86" t="s">
        <v>140</v>
      </c>
      <c r="CO4" s="86" t="s">
        <v>141</v>
      </c>
      <c r="CP4" s="81" t="s">
        <v>142</v>
      </c>
      <c r="CQ4" s="81" t="s">
        <v>143</v>
      </c>
    </row>
    <row r="5" spans="1:106" ht="60" customHeight="1" x14ac:dyDescent="0.25">
      <c r="A5" s="99"/>
      <c r="B5" s="99"/>
      <c r="C5" s="99"/>
      <c r="D5" s="99"/>
      <c r="E5" s="99"/>
      <c r="F5" s="19" t="s">
        <v>138</v>
      </c>
      <c r="G5" s="20" t="s">
        <v>139</v>
      </c>
      <c r="H5" s="19" t="s">
        <v>138</v>
      </c>
      <c r="I5" s="20" t="s">
        <v>139</v>
      </c>
      <c r="J5" s="19" t="s">
        <v>138</v>
      </c>
      <c r="K5" s="20" t="s">
        <v>139</v>
      </c>
      <c r="L5" s="19" t="s">
        <v>138</v>
      </c>
      <c r="M5" s="20" t="s">
        <v>139</v>
      </c>
      <c r="N5" s="19" t="s">
        <v>138</v>
      </c>
      <c r="O5" s="20" t="s">
        <v>139</v>
      </c>
      <c r="P5" s="19" t="s">
        <v>138</v>
      </c>
      <c r="Q5" s="20" t="s">
        <v>139</v>
      </c>
      <c r="R5" s="19" t="s">
        <v>138</v>
      </c>
      <c r="S5" s="20" t="s">
        <v>139</v>
      </c>
      <c r="T5" s="19" t="s">
        <v>138</v>
      </c>
      <c r="U5" s="20" t="s">
        <v>139</v>
      </c>
      <c r="V5" s="19" t="s">
        <v>138</v>
      </c>
      <c r="W5" s="20" t="s">
        <v>139</v>
      </c>
      <c r="X5" s="19" t="s">
        <v>138</v>
      </c>
      <c r="Y5" s="20" t="s">
        <v>139</v>
      </c>
      <c r="Z5" s="94"/>
      <c r="AA5" s="94"/>
      <c r="AB5" s="94"/>
      <c r="AC5" s="82"/>
      <c r="AD5" s="82"/>
      <c r="AE5" s="82"/>
      <c r="AF5" s="82"/>
      <c r="AG5" s="82"/>
      <c r="AH5" s="82"/>
      <c r="AI5" s="82"/>
      <c r="AJ5" s="82"/>
      <c r="AK5" s="82"/>
      <c r="AL5" s="82"/>
      <c r="AM5" s="82"/>
      <c r="AN5" s="82"/>
      <c r="AO5" s="82"/>
      <c r="AP5" s="82"/>
      <c r="AQ5" s="82"/>
      <c r="AR5" s="82"/>
      <c r="AS5" s="82"/>
      <c r="AT5" s="82"/>
      <c r="AU5" s="82"/>
      <c r="AV5" s="82"/>
      <c r="AW5" s="82"/>
      <c r="AX5" s="82"/>
      <c r="AY5" s="82"/>
      <c r="AZ5" s="82"/>
      <c r="BA5" s="82"/>
      <c r="BB5" s="82"/>
      <c r="BC5" s="82"/>
      <c r="BD5" s="82"/>
      <c r="BE5" s="82"/>
      <c r="BF5" s="82"/>
      <c r="BG5" s="82"/>
      <c r="BH5" s="82"/>
      <c r="BI5" s="82"/>
      <c r="BJ5" s="82"/>
      <c r="BK5" s="82"/>
      <c r="BL5" s="82"/>
      <c r="BM5" s="82"/>
      <c r="BN5" s="19" t="s">
        <v>138</v>
      </c>
      <c r="BO5" s="20" t="s">
        <v>139</v>
      </c>
      <c r="BP5" s="19" t="s">
        <v>138</v>
      </c>
      <c r="BQ5" s="20" t="s">
        <v>139</v>
      </c>
      <c r="BR5" s="19" t="s">
        <v>138</v>
      </c>
      <c r="BS5" s="20" t="s">
        <v>139</v>
      </c>
      <c r="BT5" s="19" t="s">
        <v>138</v>
      </c>
      <c r="BU5" s="20" t="s">
        <v>139</v>
      </c>
      <c r="BV5" s="19" t="s">
        <v>138</v>
      </c>
      <c r="BW5" s="20" t="s">
        <v>139</v>
      </c>
      <c r="BX5" s="82"/>
      <c r="BY5" s="82"/>
      <c r="BZ5" s="82"/>
      <c r="CA5" s="82"/>
      <c r="CB5" s="82"/>
      <c r="CC5" s="82"/>
      <c r="CD5" s="82"/>
      <c r="CE5" s="82"/>
      <c r="CF5" s="82"/>
      <c r="CG5" s="82"/>
      <c r="CH5" s="82"/>
      <c r="CI5" s="82"/>
      <c r="CJ5" s="82"/>
      <c r="CK5" s="82"/>
      <c r="CL5" s="82"/>
      <c r="CM5" s="82"/>
      <c r="CN5" s="82"/>
      <c r="CO5" s="82"/>
      <c r="CP5" s="82"/>
      <c r="CQ5" s="82"/>
    </row>
    <row r="6" spans="1:106" ht="33" customHeight="1" x14ac:dyDescent="0.25">
      <c r="A6" s="18">
        <v>1</v>
      </c>
      <c r="B6" s="18">
        <v>2</v>
      </c>
      <c r="C6" s="18">
        <v>3</v>
      </c>
      <c r="D6" s="18">
        <v>4</v>
      </c>
      <c r="E6" s="14">
        <v>5</v>
      </c>
      <c r="F6" s="15" t="s">
        <v>146</v>
      </c>
      <c r="G6" s="15" t="s">
        <v>147</v>
      </c>
      <c r="H6" s="15">
        <v>8</v>
      </c>
      <c r="I6" s="15">
        <v>9</v>
      </c>
      <c r="J6" s="15">
        <v>10</v>
      </c>
      <c r="K6" s="15">
        <v>11</v>
      </c>
      <c r="L6" s="15">
        <v>12</v>
      </c>
      <c r="M6" s="15">
        <v>13</v>
      </c>
      <c r="N6" s="15">
        <v>14</v>
      </c>
      <c r="O6" s="15">
        <v>15</v>
      </c>
      <c r="P6" s="15" t="s">
        <v>152</v>
      </c>
      <c r="Q6" s="15" t="s">
        <v>153</v>
      </c>
      <c r="R6" s="15">
        <v>38</v>
      </c>
      <c r="S6" s="15">
        <v>39</v>
      </c>
      <c r="T6" s="15">
        <v>40</v>
      </c>
      <c r="U6" s="15">
        <v>41</v>
      </c>
      <c r="V6" s="15">
        <v>42</v>
      </c>
      <c r="W6" s="15">
        <v>43</v>
      </c>
      <c r="X6" s="15">
        <v>44</v>
      </c>
      <c r="Y6" s="15">
        <v>45</v>
      </c>
      <c r="Z6" s="15" t="s">
        <v>148</v>
      </c>
      <c r="AA6" s="15">
        <v>17</v>
      </c>
      <c r="AB6" s="15">
        <v>18</v>
      </c>
      <c r="AC6" s="15">
        <v>19</v>
      </c>
      <c r="AD6" s="15">
        <v>20</v>
      </c>
      <c r="AE6" s="15" t="s">
        <v>154</v>
      </c>
      <c r="AF6" s="15">
        <v>47</v>
      </c>
      <c r="AG6" s="15">
        <v>48</v>
      </c>
      <c r="AH6" s="15">
        <v>49</v>
      </c>
      <c r="AI6" s="15">
        <v>50</v>
      </c>
      <c r="AJ6" s="15" t="s">
        <v>149</v>
      </c>
      <c r="AK6" s="15">
        <v>22</v>
      </c>
      <c r="AL6" s="15">
        <v>23</v>
      </c>
      <c r="AM6" s="15">
        <v>24</v>
      </c>
      <c r="AN6" s="15">
        <v>25</v>
      </c>
      <c r="AO6" s="15" t="s">
        <v>155</v>
      </c>
      <c r="AP6" s="15">
        <v>52</v>
      </c>
      <c r="AQ6" s="15">
        <v>53</v>
      </c>
      <c r="AR6" s="15">
        <v>54</v>
      </c>
      <c r="AS6" s="15">
        <v>55</v>
      </c>
      <c r="AT6" s="15" t="s">
        <v>150</v>
      </c>
      <c r="AU6" s="15">
        <v>27</v>
      </c>
      <c r="AV6" s="15">
        <v>28</v>
      </c>
      <c r="AW6" s="15">
        <v>29</v>
      </c>
      <c r="AX6" s="15">
        <v>30</v>
      </c>
      <c r="AY6" s="15" t="s">
        <v>156</v>
      </c>
      <c r="AZ6" s="15">
        <v>57</v>
      </c>
      <c r="BA6" s="15">
        <v>58</v>
      </c>
      <c r="BB6" s="15">
        <v>59</v>
      </c>
      <c r="BC6" s="15">
        <v>60</v>
      </c>
      <c r="BD6" s="15" t="s">
        <v>151</v>
      </c>
      <c r="BE6" s="15">
        <v>32</v>
      </c>
      <c r="BF6" s="15">
        <v>33</v>
      </c>
      <c r="BG6" s="15">
        <v>34</v>
      </c>
      <c r="BH6" s="15">
        <v>35</v>
      </c>
      <c r="BI6" s="15" t="s">
        <v>157</v>
      </c>
      <c r="BJ6" s="15">
        <v>62</v>
      </c>
      <c r="BK6" s="15">
        <v>63</v>
      </c>
      <c r="BL6" s="15">
        <v>64</v>
      </c>
      <c r="BM6" s="15">
        <v>65</v>
      </c>
      <c r="BN6" s="21" t="s">
        <v>158</v>
      </c>
      <c r="BO6" s="21" t="s">
        <v>159</v>
      </c>
      <c r="BP6" s="21">
        <v>68</v>
      </c>
      <c r="BQ6" s="21">
        <v>69</v>
      </c>
      <c r="BR6" s="21">
        <v>70</v>
      </c>
      <c r="BS6" s="21">
        <v>71</v>
      </c>
      <c r="BT6" s="21">
        <v>72</v>
      </c>
      <c r="BU6" s="21">
        <v>73</v>
      </c>
      <c r="BV6" s="21">
        <v>74</v>
      </c>
      <c r="BW6" s="21">
        <v>75</v>
      </c>
      <c r="BX6" s="15" t="s">
        <v>160</v>
      </c>
      <c r="BY6" s="21">
        <v>77</v>
      </c>
      <c r="BZ6" s="21">
        <v>78</v>
      </c>
      <c r="CA6" s="21">
        <v>79</v>
      </c>
      <c r="CB6" s="21">
        <v>80</v>
      </c>
      <c r="CC6" s="21" t="s">
        <v>161</v>
      </c>
      <c r="CD6" s="21">
        <v>82</v>
      </c>
      <c r="CE6" s="21">
        <v>83</v>
      </c>
      <c r="CF6" s="21">
        <v>84</v>
      </c>
      <c r="CG6" s="21">
        <v>85</v>
      </c>
      <c r="CH6" s="21" t="s">
        <v>162</v>
      </c>
      <c r="CI6" s="21">
        <v>87</v>
      </c>
      <c r="CJ6" s="21">
        <v>88</v>
      </c>
      <c r="CK6" s="21">
        <v>89</v>
      </c>
      <c r="CL6" s="21">
        <v>90</v>
      </c>
      <c r="CM6" s="21" t="s">
        <v>163</v>
      </c>
      <c r="CN6" s="21">
        <v>92</v>
      </c>
      <c r="CO6" s="21">
        <v>93</v>
      </c>
      <c r="CP6" s="21">
        <v>94</v>
      </c>
      <c r="CQ6" s="21">
        <v>95</v>
      </c>
    </row>
    <row r="7" spans="1:106" ht="33" customHeight="1" x14ac:dyDescent="0.25">
      <c r="A7" s="18"/>
      <c r="B7" s="25" t="s">
        <v>173</v>
      </c>
      <c r="C7" s="25"/>
      <c r="D7" s="25"/>
      <c r="E7" s="26"/>
      <c r="F7" s="27">
        <f>SUM(F8:F83)-F10-F18-F44-F49-F55-F60</f>
        <v>323597802.66000003</v>
      </c>
      <c r="G7" s="27">
        <f t="shared" ref="G7:BM7" si="6">SUM(G8:G83)-G10-G18-G44-G49-G55-G60</f>
        <v>312973723.06000012</v>
      </c>
      <c r="H7" s="27">
        <f t="shared" si="6"/>
        <v>985808.92</v>
      </c>
      <c r="I7" s="27">
        <f t="shared" si="6"/>
        <v>985808.92</v>
      </c>
      <c r="J7" s="27">
        <f t="shared" si="6"/>
        <v>76145619.129999995</v>
      </c>
      <c r="K7" s="27">
        <f t="shared" si="6"/>
        <v>76145619.129999995</v>
      </c>
      <c r="L7" s="27">
        <f t="shared" si="6"/>
        <v>2707100</v>
      </c>
      <c r="M7" s="27">
        <f t="shared" si="6"/>
        <v>2074918.27</v>
      </c>
      <c r="N7" s="27">
        <f t="shared" si="6"/>
        <v>243759274.61000001</v>
      </c>
      <c r="O7" s="27">
        <f t="shared" si="6"/>
        <v>233767376.74000001</v>
      </c>
      <c r="P7" s="27">
        <f t="shared" si="6"/>
        <v>61008961.289999992</v>
      </c>
      <c r="Q7" s="27">
        <f t="shared" si="6"/>
        <v>56500295.659999996</v>
      </c>
      <c r="R7" s="27">
        <f t="shared" si="6"/>
        <v>93800</v>
      </c>
      <c r="S7" s="27">
        <f t="shared" si="6"/>
        <v>93800</v>
      </c>
      <c r="T7" s="27">
        <f t="shared" si="6"/>
        <v>29447592.329999998</v>
      </c>
      <c r="U7" s="27">
        <f t="shared" si="6"/>
        <v>29447592.329999998</v>
      </c>
      <c r="V7" s="27">
        <f t="shared" si="6"/>
        <v>0</v>
      </c>
      <c r="W7" s="27">
        <f t="shared" si="6"/>
        <v>0</v>
      </c>
      <c r="X7" s="27">
        <f t="shared" si="6"/>
        <v>31467568.959999997</v>
      </c>
      <c r="Y7" s="27">
        <f t="shared" si="6"/>
        <v>26958903.330000002</v>
      </c>
      <c r="Z7" s="27">
        <f t="shared" si="6"/>
        <v>318074419.90999997</v>
      </c>
      <c r="AA7" s="27">
        <f t="shared" si="6"/>
        <v>13890092</v>
      </c>
      <c r="AB7" s="27">
        <f t="shared" si="6"/>
        <v>10826075.699999999</v>
      </c>
      <c r="AC7" s="27">
        <f t="shared" si="6"/>
        <v>675081.73</v>
      </c>
      <c r="AD7" s="27">
        <f t="shared" si="6"/>
        <v>292683170.47999996</v>
      </c>
      <c r="AE7" s="27">
        <f t="shared" si="6"/>
        <v>33768603</v>
      </c>
      <c r="AF7" s="27">
        <f t="shared" si="6"/>
        <v>0</v>
      </c>
      <c r="AG7" s="27">
        <f t="shared" si="6"/>
        <v>0</v>
      </c>
      <c r="AH7" s="27">
        <f t="shared" si="6"/>
        <v>0</v>
      </c>
      <c r="AI7" s="27">
        <f t="shared" si="6"/>
        <v>33768603</v>
      </c>
      <c r="AJ7" s="27">
        <f t="shared" si="6"/>
        <v>97124147.700000003</v>
      </c>
      <c r="AK7" s="27">
        <f t="shared" si="6"/>
        <v>1377440</v>
      </c>
      <c r="AL7" s="27">
        <f t="shared" si="6"/>
        <v>234207.7</v>
      </c>
      <c r="AM7" s="27">
        <f t="shared" si="6"/>
        <v>0</v>
      </c>
      <c r="AN7" s="27">
        <f t="shared" si="6"/>
        <v>95512500</v>
      </c>
      <c r="AO7" s="27">
        <f t="shared" si="6"/>
        <v>0</v>
      </c>
      <c r="AP7" s="27">
        <f t="shared" si="6"/>
        <v>0</v>
      </c>
      <c r="AQ7" s="27">
        <f t="shared" si="6"/>
        <v>0</v>
      </c>
      <c r="AR7" s="27">
        <f t="shared" si="6"/>
        <v>0</v>
      </c>
      <c r="AS7" s="27">
        <f t="shared" si="6"/>
        <v>0</v>
      </c>
      <c r="AT7" s="27">
        <f t="shared" si="6"/>
        <v>101622707.7</v>
      </c>
      <c r="AU7" s="27">
        <f t="shared" si="6"/>
        <v>1508600</v>
      </c>
      <c r="AV7" s="27">
        <f t="shared" si="6"/>
        <v>234207.7</v>
      </c>
      <c r="AW7" s="27">
        <f t="shared" si="6"/>
        <v>0</v>
      </c>
      <c r="AX7" s="27">
        <f t="shared" si="6"/>
        <v>99879900</v>
      </c>
      <c r="AY7" s="27">
        <f t="shared" si="6"/>
        <v>0</v>
      </c>
      <c r="AZ7" s="27">
        <f t="shared" si="6"/>
        <v>0</v>
      </c>
      <c r="BA7" s="27">
        <f t="shared" si="6"/>
        <v>0</v>
      </c>
      <c r="BB7" s="27">
        <f t="shared" si="6"/>
        <v>0</v>
      </c>
      <c r="BC7" s="27">
        <f t="shared" si="6"/>
        <v>0</v>
      </c>
      <c r="BD7" s="27">
        <f t="shared" si="6"/>
        <v>101622707.7</v>
      </c>
      <c r="BE7" s="27">
        <f t="shared" si="6"/>
        <v>1508600</v>
      </c>
      <c r="BF7" s="27">
        <f t="shared" si="6"/>
        <v>234207.7</v>
      </c>
      <c r="BG7" s="27">
        <f t="shared" si="6"/>
        <v>0</v>
      </c>
      <c r="BH7" s="27">
        <f t="shared" si="6"/>
        <v>99879900</v>
      </c>
      <c r="BI7" s="27">
        <f t="shared" si="6"/>
        <v>0</v>
      </c>
      <c r="BJ7" s="27">
        <f t="shared" si="6"/>
        <v>0</v>
      </c>
      <c r="BK7" s="27">
        <f t="shared" si="6"/>
        <v>0</v>
      </c>
      <c r="BL7" s="27">
        <f t="shared" si="6"/>
        <v>0</v>
      </c>
      <c r="BM7" s="27">
        <f t="shared" si="6"/>
        <v>0</v>
      </c>
      <c r="BN7" s="27">
        <f t="shared" ref="BN7:CB7" si="7">BN10+BN13+BN14+BN15+BN16+BN17+BN18+BN22+BN23+BN24+BN26+BN27+BN28+BN29+BN30+BN31+BN32+BN33+BN35+BN36+BN37+BN38+BN44+BN49+BN53+BN54+BN55+BN68+BN70+BN71+BN74+BN76+BN81+BN82</f>
        <v>262588841.37</v>
      </c>
      <c r="BO7" s="27">
        <f t="shared" si="7"/>
        <v>256473427.40000001</v>
      </c>
      <c r="BP7" s="27">
        <f t="shared" si="7"/>
        <v>892008.92</v>
      </c>
      <c r="BQ7" s="27">
        <f t="shared" si="7"/>
        <v>892008.92</v>
      </c>
      <c r="BR7" s="27">
        <f t="shared" si="7"/>
        <v>46698026.799999997</v>
      </c>
      <c r="BS7" s="27">
        <f t="shared" si="7"/>
        <v>46698026.799999997</v>
      </c>
      <c r="BT7" s="27">
        <f t="shared" si="7"/>
        <v>2707100</v>
      </c>
      <c r="BU7" s="27">
        <f t="shared" si="7"/>
        <v>2074918.27</v>
      </c>
      <c r="BV7" s="27">
        <f t="shared" si="7"/>
        <v>212291705.65000001</v>
      </c>
      <c r="BW7" s="27">
        <f t="shared" si="7"/>
        <v>206808473.41000003</v>
      </c>
      <c r="BX7" s="27">
        <f t="shared" si="7"/>
        <v>284240016.90999997</v>
      </c>
      <c r="BY7" s="27">
        <f t="shared" si="7"/>
        <v>13890092</v>
      </c>
      <c r="BZ7" s="27">
        <f t="shared" si="7"/>
        <v>10826075.699999999</v>
      </c>
      <c r="CA7" s="27">
        <f t="shared" si="7"/>
        <v>675081.73</v>
      </c>
      <c r="CB7" s="27">
        <f t="shared" si="7"/>
        <v>258848767.48000002</v>
      </c>
      <c r="CC7" s="27">
        <f>CC10+CC13+CC14+CC15+CC16+CC17+CC18+CC22+CC23+CC24+CC26+CC27+CC28+CC29+CC30+CC31+CC32+CC33+CC35+CC36+CC37+CC38+CC44+CC49+CC53+CC54+CC55+CC68+CC70+CC71+CC74+CC76+CC81+CC82+CC83</f>
        <v>97124147.700000003</v>
      </c>
      <c r="CD7" s="27">
        <f>CD10+CD13+CD14+CD15+CD16+CD17+CD18+CD22+CD23+CD24+CD26+CD27+CD28+CD29+CD30+CD31+CD32+CD33+CD35+CD36+CD37+CD38+CD44+CD49+CD53+CD54+CD55+CD68+CD70+CD71+CD74+CD76+CD81+CD82</f>
        <v>1377440</v>
      </c>
      <c r="CE7" s="27">
        <f>CE10+CE13+CE14+CE15+CE16+CE17+CE18+CE22+CE23+CE24+CE26+CE27+CE28+CE29+CE30+CE31+CE32+CE33+CE35+CE36+CE37+CE38+CE44+CE49+CE53+CE54+CE55+CE68+CE70+CE71+CE74+CE76+CE81+CE82</f>
        <v>234207.7</v>
      </c>
      <c r="CF7" s="27">
        <f>CF10+CF13+CF14+CF15+CF16+CF17+CF18+CF22+CF23+CF24+CF26+CF27+CF28+CF29+CF30+CF31+CF32+CF33+CF35+CF36+CF37+CF38+CF44+CF49+CF53+CF54+CF55+CF68+CF70+CF71+CF74+CF76+CF81+CF82</f>
        <v>0</v>
      </c>
      <c r="CG7" s="27">
        <f t="shared" ref="CG7:CQ7" si="8">CG10+CG13+CG14+CG15+CG16+CG17+CG18+CG22+CG23+CG24+CG26+CG27+CG28+CG29+CG30+CG31+CG32+CG33+CG35+CG36+CG37+CG38+CG44+CG49+CG53+CG54+CG55+CG68+CG70+CG71+CG74+CG76+CG81+CG82+CG83</f>
        <v>95512500</v>
      </c>
      <c r="CH7" s="27">
        <f t="shared" si="8"/>
        <v>101622707.7</v>
      </c>
      <c r="CI7" s="27">
        <f t="shared" si="8"/>
        <v>1508600</v>
      </c>
      <c r="CJ7" s="27">
        <f t="shared" si="8"/>
        <v>234207.7</v>
      </c>
      <c r="CK7" s="27">
        <f t="shared" si="8"/>
        <v>0</v>
      </c>
      <c r="CL7" s="27">
        <f t="shared" si="8"/>
        <v>99879900</v>
      </c>
      <c r="CM7" s="27">
        <f t="shared" si="8"/>
        <v>101622707.7</v>
      </c>
      <c r="CN7" s="27">
        <f t="shared" si="8"/>
        <v>1508600</v>
      </c>
      <c r="CO7" s="27">
        <f t="shared" si="8"/>
        <v>234207.7</v>
      </c>
      <c r="CP7" s="27">
        <f t="shared" si="8"/>
        <v>0</v>
      </c>
      <c r="CQ7" s="27">
        <f t="shared" si="8"/>
        <v>99879900</v>
      </c>
    </row>
    <row r="8" spans="1:106" ht="60" customHeight="1" x14ac:dyDescent="0.25">
      <c r="A8" s="17" t="s">
        <v>83</v>
      </c>
      <c r="B8" s="2" t="s">
        <v>27</v>
      </c>
      <c r="C8" s="17">
        <v>5001</v>
      </c>
      <c r="D8" s="17"/>
      <c r="E8" s="4"/>
      <c r="F8" s="24">
        <f t="shared" ref="F8" si="9">H8+J8+L8+N8</f>
        <v>0</v>
      </c>
      <c r="G8" s="24">
        <f t="shared" ref="G8" si="10">I8+K8+M8+O8</f>
        <v>0</v>
      </c>
      <c r="H8" s="24"/>
      <c r="I8" s="24"/>
      <c r="J8" s="24"/>
      <c r="K8" s="24"/>
      <c r="L8" s="24"/>
      <c r="M8" s="24"/>
      <c r="N8" s="24"/>
      <c r="O8" s="24"/>
      <c r="P8" s="24">
        <f t="shared" ref="P8:P44" si="11">R8+T8+V8+X8</f>
        <v>0</v>
      </c>
      <c r="Q8" s="24">
        <f t="shared" ref="Q8:Q44" si="12">S8+U8+W8+Y8</f>
        <v>0</v>
      </c>
      <c r="R8" s="24"/>
      <c r="S8" s="24"/>
      <c r="T8" s="24"/>
      <c r="U8" s="24"/>
      <c r="V8" s="24"/>
      <c r="W8" s="24"/>
      <c r="X8" s="24"/>
      <c r="Y8" s="24"/>
      <c r="Z8" s="24">
        <f>AA8+AB8+AC8+AD8</f>
        <v>0</v>
      </c>
      <c r="AA8" s="24"/>
      <c r="AB8" s="24"/>
      <c r="AC8" s="24"/>
      <c r="AD8" s="24"/>
      <c r="AE8" s="24">
        <f t="shared" ref="AE8:AE9" si="13">AF8+AG8+AH8+AI8</f>
        <v>0</v>
      </c>
      <c r="AF8" s="44"/>
      <c r="AG8" s="24"/>
      <c r="AH8" s="24"/>
      <c r="AI8" s="24"/>
      <c r="AJ8" s="24">
        <f>AK8+AL8+AM8+AN8</f>
        <v>0</v>
      </c>
      <c r="AK8" s="24"/>
      <c r="AL8" s="24"/>
      <c r="AM8" s="24"/>
      <c r="AN8" s="24"/>
      <c r="AO8" s="24">
        <f t="shared" ref="AO8:AO9" si="14">AP8+AQ8+AR8+AS8</f>
        <v>0</v>
      </c>
      <c r="AP8" s="44"/>
      <c r="AQ8" s="24"/>
      <c r="AR8" s="24"/>
      <c r="AS8" s="24"/>
      <c r="AT8" s="24">
        <f t="shared" ref="AT8:AT39" si="15">AU8+AV8+AW8+AX8</f>
        <v>0</v>
      </c>
      <c r="AU8" s="24"/>
      <c r="AV8" s="24"/>
      <c r="AW8" s="24"/>
      <c r="AX8" s="24"/>
      <c r="AY8" s="24">
        <f t="shared" ref="AY8:AY72" si="16">AZ8+BA8+BB8+BC8</f>
        <v>0</v>
      </c>
      <c r="AZ8" s="44"/>
      <c r="BA8" s="24"/>
      <c r="BB8" s="24"/>
      <c r="BC8" s="24"/>
      <c r="BD8" s="24">
        <f t="shared" ref="BD8:BD44" si="17">AT8</f>
        <v>0</v>
      </c>
      <c r="BE8" s="24">
        <f t="shared" ref="BE8:BE44" si="18">AU8</f>
        <v>0</v>
      </c>
      <c r="BF8" s="24">
        <f t="shared" ref="BF8:BF44" si="19">AV8</f>
        <v>0</v>
      </c>
      <c r="BG8" s="24">
        <f t="shared" ref="BG8:BG44" si="20">AW8</f>
        <v>0</v>
      </c>
      <c r="BH8" s="24">
        <f t="shared" ref="BH8:BH44" si="21">AX8</f>
        <v>0</v>
      </c>
      <c r="BI8" s="24">
        <f t="shared" ref="BI8:BI44" si="22">AY8</f>
        <v>0</v>
      </c>
      <c r="BJ8" s="24">
        <f t="shared" ref="BJ8:BJ44" si="23">AZ8</f>
        <v>0</v>
      </c>
      <c r="BK8" s="24">
        <f t="shared" ref="BK8:BK44" si="24">BA8</f>
        <v>0</v>
      </c>
      <c r="BL8" s="24">
        <f t="shared" ref="BL8:BL44" si="25">BB8</f>
        <v>0</v>
      </c>
      <c r="BM8" s="24">
        <f t="shared" ref="BM8:BM44" si="26">BC8</f>
        <v>0</v>
      </c>
      <c r="BN8" s="22">
        <f t="shared" ref="BN8:BN44" si="27">F8-P8</f>
        <v>0</v>
      </c>
      <c r="BO8" s="22">
        <f t="shared" ref="BO8:BO44" si="28">G8-Q8</f>
        <v>0</v>
      </c>
      <c r="BP8" s="22">
        <f t="shared" ref="BP8:BP44" si="29">H8-R8</f>
        <v>0</v>
      </c>
      <c r="BQ8" s="22">
        <f t="shared" ref="BQ8:BQ44" si="30">I8-S8</f>
        <v>0</v>
      </c>
      <c r="BR8" s="22">
        <f t="shared" ref="BR8:BR44" si="31">J8-T8</f>
        <v>0</v>
      </c>
      <c r="BS8" s="22">
        <f t="shared" ref="BS8:BS44" si="32">K8-U8</f>
        <v>0</v>
      </c>
      <c r="BT8" s="22">
        <f t="shared" ref="BT8:BT44" si="33">L8-V8</f>
        <v>0</v>
      </c>
      <c r="BU8" s="22">
        <f t="shared" ref="BU8:BU44" si="34">M8-W8</f>
        <v>0</v>
      </c>
      <c r="BV8" s="22">
        <f t="shared" ref="BV8:BV44" si="35">N8-X8</f>
        <v>0</v>
      </c>
      <c r="BW8" s="22">
        <f t="shared" ref="BW8:BW44" si="36">O8-Y8</f>
        <v>0</v>
      </c>
      <c r="BX8" s="28">
        <f t="shared" ref="BX8:BX44" si="37">Z8-AE8</f>
        <v>0</v>
      </c>
      <c r="BY8" s="28">
        <f t="shared" ref="BY8:BY44" si="38">AA8-AF8</f>
        <v>0</v>
      </c>
      <c r="BZ8" s="28">
        <f t="shared" ref="BZ8:BZ44" si="39">AB8-AG8</f>
        <v>0</v>
      </c>
      <c r="CA8" s="28">
        <f t="shared" ref="CA8:CA44" si="40">AC8-AH8</f>
        <v>0</v>
      </c>
      <c r="CB8" s="28">
        <f t="shared" ref="CB8:CB44" si="41">AD8-AI8</f>
        <v>0</v>
      </c>
      <c r="CC8" s="28">
        <f t="shared" ref="CC8:CC44" si="42">AJ8-AO8</f>
        <v>0</v>
      </c>
      <c r="CD8" s="28">
        <f t="shared" ref="CD8:CD44" si="43">AK8-AP8</f>
        <v>0</v>
      </c>
      <c r="CE8" s="28">
        <f t="shared" ref="CE8:CE44" si="44">AL8-AQ8</f>
        <v>0</v>
      </c>
      <c r="CF8" s="28">
        <f t="shared" ref="CF8:CF44" si="45">AM8-AR8</f>
        <v>0</v>
      </c>
      <c r="CG8" s="28">
        <f t="shared" ref="CG8:CG44" si="46">AN8-AS8</f>
        <v>0</v>
      </c>
      <c r="CH8" s="28">
        <f t="shared" ref="CH8:CH44" si="47">AT8-AY8</f>
        <v>0</v>
      </c>
      <c r="CI8" s="28">
        <f t="shared" ref="CI8:CI44" si="48">AU8-AZ8</f>
        <v>0</v>
      </c>
      <c r="CJ8" s="28">
        <f t="shared" ref="CJ8:CJ44" si="49">AV8-BA8</f>
        <v>0</v>
      </c>
      <c r="CK8" s="28">
        <f t="shared" ref="CK8:CK44" si="50">AW8-BB8</f>
        <v>0</v>
      </c>
      <c r="CL8" s="28">
        <f t="shared" ref="CL8:CL44" si="51">AX8-BC8</f>
        <v>0</v>
      </c>
      <c r="CM8" s="22">
        <f t="shared" ref="CM8:CM77" si="52">CH8</f>
        <v>0</v>
      </c>
      <c r="CN8" s="22">
        <f t="shared" ref="CN8:CN77" si="53">CI8</f>
        <v>0</v>
      </c>
      <c r="CO8" s="22">
        <f t="shared" ref="CO8:CO77" si="54">CJ8</f>
        <v>0</v>
      </c>
      <c r="CP8" s="22">
        <f t="shared" ref="CP8:CP77" si="55">CK8</f>
        <v>0</v>
      </c>
      <c r="CQ8" s="22">
        <f t="shared" ref="CQ8:CQ77" si="56">CL8</f>
        <v>0</v>
      </c>
      <c r="CR8" s="29"/>
      <c r="CS8" s="29"/>
      <c r="CT8" s="29"/>
      <c r="CU8" s="29"/>
      <c r="CV8" s="29"/>
      <c r="CW8" s="29"/>
      <c r="CX8" s="29"/>
      <c r="CY8" s="29"/>
      <c r="CZ8" s="29"/>
      <c r="DA8" s="29"/>
      <c r="DB8" s="29"/>
    </row>
    <row r="9" spans="1:106" ht="60" customHeight="1" x14ac:dyDescent="0.25">
      <c r="A9" s="8" t="s">
        <v>130</v>
      </c>
      <c r="B9" s="2" t="s">
        <v>28</v>
      </c>
      <c r="C9" s="7">
        <v>5002</v>
      </c>
      <c r="D9" s="7"/>
      <c r="E9" s="4"/>
      <c r="F9" s="24">
        <f t="shared" ref="F9:G78" si="57">H9+J9+L9+N9</f>
        <v>0</v>
      </c>
      <c r="G9" s="24">
        <f t="shared" ref="G9:G78" si="58">I9+K9+M9+O9</f>
        <v>0</v>
      </c>
      <c r="H9" s="24"/>
      <c r="I9" s="24"/>
      <c r="J9" s="24"/>
      <c r="K9" s="24"/>
      <c r="L9" s="24"/>
      <c r="M9" s="24"/>
      <c r="N9" s="24"/>
      <c r="O9" s="24"/>
      <c r="P9" s="24">
        <f t="shared" si="11"/>
        <v>0</v>
      </c>
      <c r="Q9" s="24">
        <f t="shared" si="12"/>
        <v>0</v>
      </c>
      <c r="R9" s="24"/>
      <c r="S9" s="24"/>
      <c r="T9" s="24"/>
      <c r="U9" s="24"/>
      <c r="V9" s="24"/>
      <c r="W9" s="24"/>
      <c r="X9" s="24"/>
      <c r="Y9" s="24"/>
      <c r="Z9" s="24">
        <f t="shared" ref="Z9:Z78" si="59">AA9+AB9+AC9+AD9</f>
        <v>0</v>
      </c>
      <c r="AA9" s="24"/>
      <c r="AB9" s="24"/>
      <c r="AC9" s="24"/>
      <c r="AD9" s="24"/>
      <c r="AE9" s="24">
        <f t="shared" si="13"/>
        <v>0</v>
      </c>
      <c r="AF9" s="44"/>
      <c r="AG9" s="24"/>
      <c r="AH9" s="24"/>
      <c r="AI9" s="24"/>
      <c r="AJ9" s="24">
        <f t="shared" ref="AJ9:AJ78" si="60">AK9+AL9+AM9+AN9</f>
        <v>0</v>
      </c>
      <c r="AK9" s="24"/>
      <c r="AL9" s="24"/>
      <c r="AM9" s="24"/>
      <c r="AN9" s="24"/>
      <c r="AO9" s="24">
        <f t="shared" si="14"/>
        <v>0</v>
      </c>
      <c r="AP9" s="44"/>
      <c r="AQ9" s="24"/>
      <c r="AR9" s="24"/>
      <c r="AS9" s="24"/>
      <c r="AT9" s="24">
        <f t="shared" si="15"/>
        <v>0</v>
      </c>
      <c r="AU9" s="24"/>
      <c r="AV9" s="24"/>
      <c r="AW9" s="24"/>
      <c r="AX9" s="24"/>
      <c r="AY9" s="24">
        <f t="shared" si="16"/>
        <v>0</v>
      </c>
      <c r="AZ9" s="44"/>
      <c r="BA9" s="24"/>
      <c r="BB9" s="24"/>
      <c r="BC9" s="24"/>
      <c r="BD9" s="24">
        <f t="shared" si="17"/>
        <v>0</v>
      </c>
      <c r="BE9" s="24">
        <f t="shared" si="18"/>
        <v>0</v>
      </c>
      <c r="BF9" s="24">
        <f t="shared" si="19"/>
        <v>0</v>
      </c>
      <c r="BG9" s="24">
        <f t="shared" si="20"/>
        <v>0</v>
      </c>
      <c r="BH9" s="24">
        <f t="shared" si="21"/>
        <v>0</v>
      </c>
      <c r="BI9" s="24">
        <f t="shared" si="22"/>
        <v>0</v>
      </c>
      <c r="BJ9" s="24">
        <f t="shared" si="23"/>
        <v>0</v>
      </c>
      <c r="BK9" s="24">
        <f t="shared" si="24"/>
        <v>0</v>
      </c>
      <c r="BL9" s="24">
        <f t="shared" si="25"/>
        <v>0</v>
      </c>
      <c r="BM9" s="24">
        <f t="shared" si="26"/>
        <v>0</v>
      </c>
      <c r="BN9" s="22">
        <f t="shared" si="27"/>
        <v>0</v>
      </c>
      <c r="BO9" s="22">
        <f t="shared" si="28"/>
        <v>0</v>
      </c>
      <c r="BP9" s="22">
        <f t="shared" si="29"/>
        <v>0</v>
      </c>
      <c r="BQ9" s="22">
        <f t="shared" si="30"/>
        <v>0</v>
      </c>
      <c r="BR9" s="22">
        <f t="shared" si="31"/>
        <v>0</v>
      </c>
      <c r="BS9" s="22">
        <f t="shared" si="32"/>
        <v>0</v>
      </c>
      <c r="BT9" s="22">
        <f t="shared" si="33"/>
        <v>0</v>
      </c>
      <c r="BU9" s="22">
        <f t="shared" si="34"/>
        <v>0</v>
      </c>
      <c r="BV9" s="22">
        <f t="shared" si="35"/>
        <v>0</v>
      </c>
      <c r="BW9" s="22">
        <f t="shared" si="36"/>
        <v>0</v>
      </c>
      <c r="BX9" s="28">
        <f t="shared" si="37"/>
        <v>0</v>
      </c>
      <c r="BY9" s="28">
        <f t="shared" si="38"/>
        <v>0</v>
      </c>
      <c r="BZ9" s="28">
        <f t="shared" si="39"/>
        <v>0</v>
      </c>
      <c r="CA9" s="28">
        <f t="shared" si="40"/>
        <v>0</v>
      </c>
      <c r="CB9" s="28">
        <f t="shared" si="41"/>
        <v>0</v>
      </c>
      <c r="CC9" s="28">
        <f t="shared" si="42"/>
        <v>0</v>
      </c>
      <c r="CD9" s="28">
        <f t="shared" si="43"/>
        <v>0</v>
      </c>
      <c r="CE9" s="28">
        <f t="shared" si="44"/>
        <v>0</v>
      </c>
      <c r="CF9" s="28">
        <f t="shared" si="45"/>
        <v>0</v>
      </c>
      <c r="CG9" s="28">
        <f t="shared" si="46"/>
        <v>0</v>
      </c>
      <c r="CH9" s="28">
        <f t="shared" si="47"/>
        <v>0</v>
      </c>
      <c r="CI9" s="28">
        <f t="shared" si="48"/>
        <v>0</v>
      </c>
      <c r="CJ9" s="28">
        <f t="shared" si="49"/>
        <v>0</v>
      </c>
      <c r="CK9" s="28">
        <f t="shared" si="50"/>
        <v>0</v>
      </c>
      <c r="CL9" s="28">
        <f t="shared" si="51"/>
        <v>0</v>
      </c>
      <c r="CM9" s="22">
        <f t="shared" si="52"/>
        <v>0</v>
      </c>
      <c r="CN9" s="22">
        <f t="shared" si="53"/>
        <v>0</v>
      </c>
      <c r="CO9" s="22">
        <f t="shared" si="54"/>
        <v>0</v>
      </c>
      <c r="CP9" s="22">
        <f t="shared" si="55"/>
        <v>0</v>
      </c>
      <c r="CQ9" s="22">
        <f t="shared" si="56"/>
        <v>0</v>
      </c>
      <c r="CR9" s="29"/>
      <c r="CS9" s="29"/>
      <c r="CT9" s="29"/>
      <c r="CU9" s="29"/>
      <c r="CV9" s="29"/>
      <c r="CW9" s="29"/>
      <c r="CX9" s="29"/>
      <c r="CY9" s="29"/>
      <c r="CZ9" s="29"/>
      <c r="DA9" s="29"/>
      <c r="DB9" s="29"/>
    </row>
    <row r="10" spans="1:106" ht="60" customHeight="1" x14ac:dyDescent="0.25">
      <c r="A10" s="8" t="s">
        <v>84</v>
      </c>
      <c r="B10" s="9" t="s">
        <v>29</v>
      </c>
      <c r="C10" s="8">
        <v>5005</v>
      </c>
      <c r="D10" s="8">
        <v>1</v>
      </c>
      <c r="E10" s="12" t="s">
        <v>164</v>
      </c>
      <c r="F10" s="24">
        <f t="shared" si="57"/>
        <v>2712258.12</v>
      </c>
      <c r="G10" s="24">
        <f t="shared" si="58"/>
        <v>2382963.71</v>
      </c>
      <c r="H10" s="24">
        <f t="shared" ref="H10:O10" si="61">H11+H12</f>
        <v>0</v>
      </c>
      <c r="I10" s="24">
        <f t="shared" si="61"/>
        <v>0</v>
      </c>
      <c r="J10" s="24">
        <f t="shared" si="61"/>
        <v>0</v>
      </c>
      <c r="K10" s="24">
        <f t="shared" si="61"/>
        <v>0</v>
      </c>
      <c r="L10" s="24">
        <f t="shared" si="61"/>
        <v>0</v>
      </c>
      <c r="M10" s="24">
        <f t="shared" si="61"/>
        <v>0</v>
      </c>
      <c r="N10" s="24">
        <f t="shared" si="61"/>
        <v>2712258.12</v>
      </c>
      <c r="O10" s="24">
        <f t="shared" si="61"/>
        <v>2382963.71</v>
      </c>
      <c r="P10" s="24">
        <f t="shared" si="11"/>
        <v>79000</v>
      </c>
      <c r="Q10" s="24">
        <f t="shared" si="12"/>
        <v>79000</v>
      </c>
      <c r="R10" s="24">
        <f t="shared" ref="R10:Y10" si="62">R11+R12</f>
        <v>0</v>
      </c>
      <c r="S10" s="24">
        <f t="shared" si="62"/>
        <v>0</v>
      </c>
      <c r="T10" s="24">
        <f t="shared" si="62"/>
        <v>0</v>
      </c>
      <c r="U10" s="24">
        <f t="shared" si="62"/>
        <v>0</v>
      </c>
      <c r="V10" s="24">
        <f t="shared" si="62"/>
        <v>0</v>
      </c>
      <c r="W10" s="24">
        <f t="shared" si="62"/>
        <v>0</v>
      </c>
      <c r="X10" s="24">
        <f t="shared" si="62"/>
        <v>79000</v>
      </c>
      <c r="Y10" s="24">
        <f t="shared" si="62"/>
        <v>79000</v>
      </c>
      <c r="Z10" s="24">
        <f t="shared" si="59"/>
        <v>2460000</v>
      </c>
      <c r="AA10" s="24">
        <f>AA11+AA12</f>
        <v>0</v>
      </c>
      <c r="AB10" s="24">
        <f t="shared" ref="AB10:AD10" si="63">AB11+AB12</f>
        <v>0</v>
      </c>
      <c r="AC10" s="24">
        <f t="shared" si="63"/>
        <v>0</v>
      </c>
      <c r="AD10" s="24">
        <f t="shared" si="63"/>
        <v>2460000</v>
      </c>
      <c r="AE10" s="24">
        <f t="shared" ref="AE10" si="64">AF10+AG10+AH10+AI10</f>
        <v>0</v>
      </c>
      <c r="AF10" s="24">
        <f>AF11+AF12</f>
        <v>0</v>
      </c>
      <c r="AG10" s="24">
        <f t="shared" ref="AG10" si="65">AG11+AG12</f>
        <v>0</v>
      </c>
      <c r="AH10" s="24">
        <f t="shared" ref="AH10" si="66">AH11+AH12</f>
        <v>0</v>
      </c>
      <c r="AI10" s="24">
        <f t="shared" ref="AI10" si="67">AI11+AI12</f>
        <v>0</v>
      </c>
      <c r="AJ10" s="24">
        <f t="shared" si="60"/>
        <v>3200000</v>
      </c>
      <c r="AK10" s="24">
        <f>AK11+AK12</f>
        <v>0</v>
      </c>
      <c r="AL10" s="24">
        <f t="shared" ref="AL10" si="68">AL11+AL12</f>
        <v>0</v>
      </c>
      <c r="AM10" s="24">
        <f t="shared" ref="AM10" si="69">AM11+AM12</f>
        <v>0</v>
      </c>
      <c r="AN10" s="24">
        <f t="shared" ref="AN10" si="70">AN11+AN12</f>
        <v>3200000</v>
      </c>
      <c r="AO10" s="24">
        <f t="shared" ref="AO10:AO12" si="71">AP10+AQ10+AR10+AS10</f>
        <v>0</v>
      </c>
      <c r="AP10" s="24">
        <f>AP11+AP12</f>
        <v>0</v>
      </c>
      <c r="AQ10" s="24">
        <f t="shared" ref="AQ10" si="72">AQ11+AQ12</f>
        <v>0</v>
      </c>
      <c r="AR10" s="24">
        <f t="shared" ref="AR10" si="73">AR11+AR12</f>
        <v>0</v>
      </c>
      <c r="AS10" s="24">
        <f t="shared" ref="AS10" si="74">AS11+AS12</f>
        <v>0</v>
      </c>
      <c r="AT10" s="24">
        <f t="shared" si="15"/>
        <v>3200000</v>
      </c>
      <c r="AU10" s="24">
        <f>AU11+AU12</f>
        <v>0</v>
      </c>
      <c r="AV10" s="24">
        <f>AV11+AV12</f>
        <v>0</v>
      </c>
      <c r="AW10" s="24">
        <f>AW11+AW12</f>
        <v>0</v>
      </c>
      <c r="AX10" s="24">
        <f>AX11+AX12</f>
        <v>3200000</v>
      </c>
      <c r="AY10" s="24">
        <f t="shared" ref="AY10" si="75">AZ10+BA10+BB10+BC10</f>
        <v>0</v>
      </c>
      <c r="AZ10" s="24">
        <f>AZ11+AZ12</f>
        <v>0</v>
      </c>
      <c r="BA10" s="24">
        <f t="shared" ref="BA10" si="76">BA11+BA12</f>
        <v>0</v>
      </c>
      <c r="BB10" s="24">
        <f t="shared" ref="BB10" si="77">BB11+BB12</f>
        <v>0</v>
      </c>
      <c r="BC10" s="24">
        <f t="shared" ref="BC10" si="78">BC11+BC12</f>
        <v>0</v>
      </c>
      <c r="BD10" s="24">
        <f t="shared" si="17"/>
        <v>3200000</v>
      </c>
      <c r="BE10" s="24">
        <f t="shared" si="18"/>
        <v>0</v>
      </c>
      <c r="BF10" s="24">
        <f t="shared" si="19"/>
        <v>0</v>
      </c>
      <c r="BG10" s="24">
        <f t="shared" si="20"/>
        <v>0</v>
      </c>
      <c r="BH10" s="24">
        <f t="shared" si="21"/>
        <v>3200000</v>
      </c>
      <c r="BI10" s="24">
        <f t="shared" si="22"/>
        <v>0</v>
      </c>
      <c r="BJ10" s="24">
        <f t="shared" si="23"/>
        <v>0</v>
      </c>
      <c r="BK10" s="24">
        <f t="shared" si="24"/>
        <v>0</v>
      </c>
      <c r="BL10" s="24">
        <f t="shared" si="25"/>
        <v>0</v>
      </c>
      <c r="BM10" s="24">
        <f t="shared" si="26"/>
        <v>0</v>
      </c>
      <c r="BN10" s="22">
        <f t="shared" si="27"/>
        <v>2633258.12</v>
      </c>
      <c r="BO10" s="22">
        <f t="shared" si="28"/>
        <v>2303963.71</v>
      </c>
      <c r="BP10" s="22">
        <f t="shared" si="29"/>
        <v>0</v>
      </c>
      <c r="BQ10" s="22">
        <f t="shared" si="30"/>
        <v>0</v>
      </c>
      <c r="BR10" s="22">
        <f t="shared" si="31"/>
        <v>0</v>
      </c>
      <c r="BS10" s="22">
        <f t="shared" si="32"/>
        <v>0</v>
      </c>
      <c r="BT10" s="22">
        <f t="shared" si="33"/>
        <v>0</v>
      </c>
      <c r="BU10" s="22">
        <f t="shared" si="34"/>
        <v>0</v>
      </c>
      <c r="BV10" s="22">
        <f t="shared" si="35"/>
        <v>2633258.12</v>
      </c>
      <c r="BW10" s="22">
        <f t="shared" si="36"/>
        <v>2303963.71</v>
      </c>
      <c r="BX10" s="28">
        <f t="shared" si="37"/>
        <v>2460000</v>
      </c>
      <c r="BY10" s="28">
        <f t="shared" si="38"/>
        <v>0</v>
      </c>
      <c r="BZ10" s="28">
        <f t="shared" si="39"/>
        <v>0</v>
      </c>
      <c r="CA10" s="28">
        <f t="shared" si="40"/>
        <v>0</v>
      </c>
      <c r="CB10" s="28">
        <f t="shared" si="41"/>
        <v>2460000</v>
      </c>
      <c r="CC10" s="28">
        <f t="shared" si="42"/>
        <v>3200000</v>
      </c>
      <c r="CD10" s="28">
        <f t="shared" si="43"/>
        <v>0</v>
      </c>
      <c r="CE10" s="28">
        <f t="shared" si="44"/>
        <v>0</v>
      </c>
      <c r="CF10" s="28">
        <f t="shared" si="45"/>
        <v>0</v>
      </c>
      <c r="CG10" s="28">
        <f t="shared" si="46"/>
        <v>3200000</v>
      </c>
      <c r="CH10" s="28">
        <f t="shared" si="47"/>
        <v>3200000</v>
      </c>
      <c r="CI10" s="28">
        <f t="shared" si="48"/>
        <v>0</v>
      </c>
      <c r="CJ10" s="28">
        <f t="shared" si="49"/>
        <v>0</v>
      </c>
      <c r="CK10" s="28">
        <f t="shared" si="50"/>
        <v>0</v>
      </c>
      <c r="CL10" s="28">
        <f t="shared" si="51"/>
        <v>3200000</v>
      </c>
      <c r="CM10" s="22">
        <f t="shared" si="52"/>
        <v>3200000</v>
      </c>
      <c r="CN10" s="22">
        <f t="shared" si="53"/>
        <v>0</v>
      </c>
      <c r="CO10" s="22">
        <f t="shared" si="54"/>
        <v>0</v>
      </c>
      <c r="CP10" s="22">
        <f t="shared" si="55"/>
        <v>0</v>
      </c>
      <c r="CQ10" s="22">
        <f t="shared" si="56"/>
        <v>3200000</v>
      </c>
      <c r="CR10" s="29"/>
      <c r="CS10" s="29"/>
      <c r="CT10" s="29"/>
      <c r="CU10" s="29"/>
      <c r="CV10" s="29"/>
      <c r="CW10" s="29"/>
      <c r="CX10" s="29"/>
      <c r="CY10" s="29"/>
      <c r="CZ10" s="29"/>
      <c r="DA10" s="29"/>
      <c r="DB10" s="29"/>
    </row>
    <row r="11" spans="1:106" ht="60" customHeight="1" x14ac:dyDescent="0.25">
      <c r="A11" s="16"/>
      <c r="B11" s="3" t="s">
        <v>29</v>
      </c>
      <c r="C11" s="48">
        <v>5005</v>
      </c>
      <c r="D11" s="16"/>
      <c r="E11" s="4" t="s">
        <v>69</v>
      </c>
      <c r="F11" s="24">
        <f t="shared" si="57"/>
        <v>821300</v>
      </c>
      <c r="G11" s="24">
        <f t="shared" si="58"/>
        <v>821300</v>
      </c>
      <c r="H11" s="24"/>
      <c r="I11" s="24"/>
      <c r="J11" s="24"/>
      <c r="K11" s="24"/>
      <c r="L11" s="24"/>
      <c r="M11" s="24"/>
      <c r="N11" s="24">
        <v>821300</v>
      </c>
      <c r="O11" s="24">
        <v>821300</v>
      </c>
      <c r="P11" s="24">
        <f t="shared" si="11"/>
        <v>0</v>
      </c>
      <c r="Q11" s="24">
        <f t="shared" si="12"/>
        <v>0</v>
      </c>
      <c r="R11" s="24"/>
      <c r="S11" s="24"/>
      <c r="T11" s="24"/>
      <c r="U11" s="24"/>
      <c r="V11" s="24"/>
      <c r="W11" s="24"/>
      <c r="X11" s="24"/>
      <c r="Y11" s="24"/>
      <c r="Z11" s="24">
        <f t="shared" si="59"/>
        <v>700000</v>
      </c>
      <c r="AA11" s="24"/>
      <c r="AB11" s="24"/>
      <c r="AC11" s="24"/>
      <c r="AD11" s="24">
        <v>700000</v>
      </c>
      <c r="AE11" s="24">
        <f>AF11+AG11+AH11+AI11</f>
        <v>0</v>
      </c>
      <c r="AF11" s="44"/>
      <c r="AG11" s="24"/>
      <c r="AH11" s="24"/>
      <c r="AI11" s="24"/>
      <c r="AJ11" s="24">
        <f t="shared" si="60"/>
        <v>700000</v>
      </c>
      <c r="AK11" s="24"/>
      <c r="AL11" s="24"/>
      <c r="AM11" s="24"/>
      <c r="AN11" s="24">
        <v>700000</v>
      </c>
      <c r="AO11" s="24">
        <f t="shared" si="71"/>
        <v>0</v>
      </c>
      <c r="AP11" s="44"/>
      <c r="AQ11" s="24"/>
      <c r="AR11" s="24"/>
      <c r="AS11" s="24"/>
      <c r="AT11" s="24">
        <f t="shared" si="15"/>
        <v>700000</v>
      </c>
      <c r="AU11" s="24"/>
      <c r="AV11" s="24"/>
      <c r="AW11" s="24"/>
      <c r="AX11" s="24">
        <v>700000</v>
      </c>
      <c r="AY11" s="24">
        <f t="shared" si="16"/>
        <v>0</v>
      </c>
      <c r="AZ11" s="44"/>
      <c r="BA11" s="24"/>
      <c r="BB11" s="24"/>
      <c r="BC11" s="24"/>
      <c r="BD11" s="24">
        <f t="shared" si="17"/>
        <v>700000</v>
      </c>
      <c r="BE11" s="24">
        <f t="shared" si="18"/>
        <v>0</v>
      </c>
      <c r="BF11" s="24">
        <f t="shared" si="19"/>
        <v>0</v>
      </c>
      <c r="BG11" s="24">
        <f t="shared" si="20"/>
        <v>0</v>
      </c>
      <c r="BH11" s="24">
        <f t="shared" si="21"/>
        <v>700000</v>
      </c>
      <c r="BI11" s="24">
        <f t="shared" si="22"/>
        <v>0</v>
      </c>
      <c r="BJ11" s="24">
        <f t="shared" si="23"/>
        <v>0</v>
      </c>
      <c r="BK11" s="24">
        <f t="shared" si="24"/>
        <v>0</v>
      </c>
      <c r="BL11" s="24">
        <f t="shared" si="25"/>
        <v>0</v>
      </c>
      <c r="BM11" s="24">
        <f t="shared" si="26"/>
        <v>0</v>
      </c>
      <c r="BN11" s="22">
        <f t="shared" si="27"/>
        <v>821300</v>
      </c>
      <c r="BO11" s="22">
        <f t="shared" si="28"/>
        <v>821300</v>
      </c>
      <c r="BP11" s="22">
        <f t="shared" si="29"/>
        <v>0</v>
      </c>
      <c r="BQ11" s="22">
        <f t="shared" si="30"/>
        <v>0</v>
      </c>
      <c r="BR11" s="22">
        <f t="shared" si="31"/>
        <v>0</v>
      </c>
      <c r="BS11" s="22">
        <f t="shared" si="32"/>
        <v>0</v>
      </c>
      <c r="BT11" s="22">
        <f t="shared" si="33"/>
        <v>0</v>
      </c>
      <c r="BU11" s="22">
        <f t="shared" si="34"/>
        <v>0</v>
      </c>
      <c r="BV11" s="22">
        <f t="shared" si="35"/>
        <v>821300</v>
      </c>
      <c r="BW11" s="22">
        <f t="shared" si="36"/>
        <v>821300</v>
      </c>
      <c r="BX11" s="28">
        <f t="shared" si="37"/>
        <v>700000</v>
      </c>
      <c r="BY11" s="28">
        <f t="shared" si="38"/>
        <v>0</v>
      </c>
      <c r="BZ11" s="28">
        <f t="shared" si="39"/>
        <v>0</v>
      </c>
      <c r="CA11" s="28">
        <f t="shared" si="40"/>
        <v>0</v>
      </c>
      <c r="CB11" s="28">
        <f t="shared" si="41"/>
        <v>700000</v>
      </c>
      <c r="CC11" s="28">
        <f t="shared" si="42"/>
        <v>700000</v>
      </c>
      <c r="CD11" s="28">
        <f t="shared" si="43"/>
        <v>0</v>
      </c>
      <c r="CE11" s="28">
        <f t="shared" si="44"/>
        <v>0</v>
      </c>
      <c r="CF11" s="28">
        <f t="shared" si="45"/>
        <v>0</v>
      </c>
      <c r="CG11" s="28">
        <f t="shared" si="46"/>
        <v>700000</v>
      </c>
      <c r="CH11" s="28">
        <f t="shared" si="47"/>
        <v>700000</v>
      </c>
      <c r="CI11" s="28">
        <f t="shared" si="48"/>
        <v>0</v>
      </c>
      <c r="CJ11" s="28">
        <f t="shared" si="49"/>
        <v>0</v>
      </c>
      <c r="CK11" s="28">
        <f t="shared" si="50"/>
        <v>0</v>
      </c>
      <c r="CL11" s="28">
        <f t="shared" si="51"/>
        <v>700000</v>
      </c>
      <c r="CM11" s="22">
        <f t="shared" si="52"/>
        <v>700000</v>
      </c>
      <c r="CN11" s="22">
        <f t="shared" si="53"/>
        <v>0</v>
      </c>
      <c r="CO11" s="22">
        <f t="shared" si="54"/>
        <v>0</v>
      </c>
      <c r="CP11" s="22">
        <f t="shared" si="55"/>
        <v>0</v>
      </c>
      <c r="CQ11" s="22">
        <f t="shared" si="56"/>
        <v>700000</v>
      </c>
      <c r="CR11" s="29"/>
      <c r="CS11" s="29"/>
      <c r="CT11" s="29"/>
      <c r="CU11" s="29"/>
      <c r="CV11" s="29"/>
      <c r="CW11" s="29"/>
      <c r="CX11" s="29"/>
      <c r="CY11" s="29"/>
      <c r="CZ11" s="29"/>
      <c r="DA11" s="29"/>
      <c r="DB11" s="29"/>
    </row>
    <row r="12" spans="1:106" ht="60" customHeight="1" x14ac:dyDescent="0.25">
      <c r="A12" s="16"/>
      <c r="B12" s="3" t="s">
        <v>29</v>
      </c>
      <c r="C12" s="16">
        <v>5005</v>
      </c>
      <c r="D12" s="16"/>
      <c r="E12" s="4" t="s">
        <v>75</v>
      </c>
      <c r="F12" s="24">
        <f t="shared" si="57"/>
        <v>1890958.12</v>
      </c>
      <c r="G12" s="24">
        <f t="shared" si="58"/>
        <v>1561663.71</v>
      </c>
      <c r="H12" s="24"/>
      <c r="I12" s="24"/>
      <c r="J12" s="24"/>
      <c r="K12" s="24"/>
      <c r="L12" s="24"/>
      <c r="M12" s="24"/>
      <c r="N12" s="24">
        <v>1890958.12</v>
      </c>
      <c r="O12" s="24">
        <v>1561663.71</v>
      </c>
      <c r="P12" s="24">
        <f t="shared" si="11"/>
        <v>79000</v>
      </c>
      <c r="Q12" s="24">
        <f t="shared" si="12"/>
        <v>79000</v>
      </c>
      <c r="R12" s="24"/>
      <c r="S12" s="24"/>
      <c r="T12" s="24"/>
      <c r="U12" s="24"/>
      <c r="V12" s="24"/>
      <c r="W12" s="24"/>
      <c r="X12" s="24">
        <v>79000</v>
      </c>
      <c r="Y12" s="24">
        <v>79000</v>
      </c>
      <c r="Z12" s="24">
        <f t="shared" si="59"/>
        <v>1760000</v>
      </c>
      <c r="AA12" s="24"/>
      <c r="AB12" s="24"/>
      <c r="AC12" s="24"/>
      <c r="AD12" s="24">
        <v>1760000</v>
      </c>
      <c r="AE12" s="24">
        <f t="shared" ref="AE12:AE17" si="79">AF12+AG12+AH12+AI12</f>
        <v>0</v>
      </c>
      <c r="AF12" s="44"/>
      <c r="AG12" s="24"/>
      <c r="AH12" s="24"/>
      <c r="AI12" s="24"/>
      <c r="AJ12" s="24">
        <f t="shared" si="60"/>
        <v>2500000</v>
      </c>
      <c r="AK12" s="24"/>
      <c r="AL12" s="24"/>
      <c r="AM12" s="24"/>
      <c r="AN12" s="24">
        <v>2500000</v>
      </c>
      <c r="AO12" s="24">
        <f t="shared" si="71"/>
        <v>0</v>
      </c>
      <c r="AP12" s="44"/>
      <c r="AQ12" s="24"/>
      <c r="AR12" s="24"/>
      <c r="AS12" s="24"/>
      <c r="AT12" s="24">
        <f t="shared" si="15"/>
        <v>2500000</v>
      </c>
      <c r="AU12" s="24"/>
      <c r="AV12" s="24"/>
      <c r="AW12" s="24"/>
      <c r="AX12" s="24">
        <v>2500000</v>
      </c>
      <c r="AY12" s="24">
        <f t="shared" si="16"/>
        <v>0</v>
      </c>
      <c r="AZ12" s="44"/>
      <c r="BA12" s="24"/>
      <c r="BB12" s="24"/>
      <c r="BC12" s="24"/>
      <c r="BD12" s="24">
        <f t="shared" si="17"/>
        <v>2500000</v>
      </c>
      <c r="BE12" s="24">
        <f t="shared" si="18"/>
        <v>0</v>
      </c>
      <c r="BF12" s="24">
        <f t="shared" si="19"/>
        <v>0</v>
      </c>
      <c r="BG12" s="24">
        <f t="shared" si="20"/>
        <v>0</v>
      </c>
      <c r="BH12" s="24">
        <f t="shared" si="21"/>
        <v>2500000</v>
      </c>
      <c r="BI12" s="24">
        <f t="shared" si="22"/>
        <v>0</v>
      </c>
      <c r="BJ12" s="24">
        <f t="shared" si="23"/>
        <v>0</v>
      </c>
      <c r="BK12" s="24">
        <f t="shared" si="24"/>
        <v>0</v>
      </c>
      <c r="BL12" s="24">
        <f t="shared" si="25"/>
        <v>0</v>
      </c>
      <c r="BM12" s="24">
        <f t="shared" si="26"/>
        <v>0</v>
      </c>
      <c r="BN12" s="22">
        <f t="shared" si="27"/>
        <v>1811958.12</v>
      </c>
      <c r="BO12" s="22">
        <f t="shared" si="28"/>
        <v>1482663.71</v>
      </c>
      <c r="BP12" s="22">
        <f t="shared" si="29"/>
        <v>0</v>
      </c>
      <c r="BQ12" s="22">
        <f t="shared" si="30"/>
        <v>0</v>
      </c>
      <c r="BR12" s="22">
        <f t="shared" si="31"/>
        <v>0</v>
      </c>
      <c r="BS12" s="22">
        <f t="shared" si="32"/>
        <v>0</v>
      </c>
      <c r="BT12" s="22">
        <f t="shared" si="33"/>
        <v>0</v>
      </c>
      <c r="BU12" s="22">
        <f t="shared" si="34"/>
        <v>0</v>
      </c>
      <c r="BV12" s="22">
        <f t="shared" si="35"/>
        <v>1811958.12</v>
      </c>
      <c r="BW12" s="22">
        <f t="shared" si="36"/>
        <v>1482663.71</v>
      </c>
      <c r="BX12" s="28">
        <f t="shared" si="37"/>
        <v>1760000</v>
      </c>
      <c r="BY12" s="28">
        <f t="shared" si="38"/>
        <v>0</v>
      </c>
      <c r="BZ12" s="28">
        <f t="shared" si="39"/>
        <v>0</v>
      </c>
      <c r="CA12" s="28">
        <f t="shared" si="40"/>
        <v>0</v>
      </c>
      <c r="CB12" s="28">
        <f t="shared" si="41"/>
        <v>1760000</v>
      </c>
      <c r="CC12" s="28">
        <f t="shared" si="42"/>
        <v>2500000</v>
      </c>
      <c r="CD12" s="28">
        <f t="shared" si="43"/>
        <v>0</v>
      </c>
      <c r="CE12" s="28">
        <f t="shared" si="44"/>
        <v>0</v>
      </c>
      <c r="CF12" s="28">
        <f t="shared" si="45"/>
        <v>0</v>
      </c>
      <c r="CG12" s="28">
        <f t="shared" si="46"/>
        <v>2500000</v>
      </c>
      <c r="CH12" s="28">
        <f t="shared" si="47"/>
        <v>2500000</v>
      </c>
      <c r="CI12" s="28">
        <f t="shared" si="48"/>
        <v>0</v>
      </c>
      <c r="CJ12" s="28">
        <f t="shared" si="49"/>
        <v>0</v>
      </c>
      <c r="CK12" s="28">
        <f t="shared" si="50"/>
        <v>0</v>
      </c>
      <c r="CL12" s="28">
        <f t="shared" si="51"/>
        <v>2500000</v>
      </c>
      <c r="CM12" s="22">
        <f t="shared" si="52"/>
        <v>2500000</v>
      </c>
      <c r="CN12" s="22">
        <f t="shared" si="53"/>
        <v>0</v>
      </c>
      <c r="CO12" s="22">
        <f t="shared" si="54"/>
        <v>0</v>
      </c>
      <c r="CP12" s="22">
        <f t="shared" si="55"/>
        <v>0</v>
      </c>
      <c r="CQ12" s="22">
        <f t="shared" si="56"/>
        <v>2500000</v>
      </c>
      <c r="CR12" s="29"/>
      <c r="CS12" s="29"/>
      <c r="CT12" s="29"/>
      <c r="CU12" s="29"/>
      <c r="CV12" s="29"/>
      <c r="CW12" s="29"/>
      <c r="CX12" s="29"/>
      <c r="CY12" s="29"/>
      <c r="CZ12" s="29"/>
      <c r="DA12" s="29"/>
      <c r="DB12" s="29"/>
    </row>
    <row r="13" spans="1:106" ht="60" customHeight="1" x14ac:dyDescent="0.25">
      <c r="A13" s="8" t="s">
        <v>85</v>
      </c>
      <c r="B13" s="9" t="s">
        <v>30</v>
      </c>
      <c r="C13" s="8">
        <v>5006</v>
      </c>
      <c r="D13" s="8">
        <v>19</v>
      </c>
      <c r="E13" s="11" t="s">
        <v>134</v>
      </c>
      <c r="F13" s="24">
        <f t="shared" si="57"/>
        <v>150021901.88999999</v>
      </c>
      <c r="G13" s="24">
        <f t="shared" si="58"/>
        <v>148472683.81</v>
      </c>
      <c r="H13" s="24"/>
      <c r="I13" s="24"/>
      <c r="J13" s="24">
        <v>41193470</v>
      </c>
      <c r="K13" s="24">
        <v>41193470</v>
      </c>
      <c r="L13" s="24"/>
      <c r="M13" s="24"/>
      <c r="N13" s="24">
        <f>150021901.89-41193470</f>
        <v>108828431.88999999</v>
      </c>
      <c r="O13" s="24">
        <f>148472683.81-41193470</f>
        <v>107279213.81</v>
      </c>
      <c r="P13" s="24">
        <f t="shared" si="11"/>
        <v>0</v>
      </c>
      <c r="Q13" s="24">
        <f t="shared" si="12"/>
        <v>0</v>
      </c>
      <c r="R13" s="24"/>
      <c r="S13" s="24"/>
      <c r="T13" s="24"/>
      <c r="U13" s="24"/>
      <c r="V13" s="24"/>
      <c r="W13" s="24"/>
      <c r="X13" s="24"/>
      <c r="Y13" s="24"/>
      <c r="Z13" s="24">
        <f t="shared" si="59"/>
        <v>95822640</v>
      </c>
      <c r="AA13" s="24"/>
      <c r="AB13" s="24">
        <v>10000000</v>
      </c>
      <c r="AC13" s="24"/>
      <c r="AD13" s="24">
        <v>85822640</v>
      </c>
      <c r="AE13" s="24">
        <f t="shared" si="79"/>
        <v>5476683</v>
      </c>
      <c r="AF13" s="44"/>
      <c r="AG13" s="24"/>
      <c r="AH13" s="24"/>
      <c r="AI13" s="24">
        <v>5476683</v>
      </c>
      <c r="AJ13" s="24">
        <f t="shared" si="60"/>
        <v>1568900</v>
      </c>
      <c r="AK13" s="24"/>
      <c r="AL13" s="24"/>
      <c r="AM13" s="24"/>
      <c r="AN13" s="24">
        <v>1568900</v>
      </c>
      <c r="AO13" s="24">
        <f>AP13+AQ13+AR13+AS13</f>
        <v>0</v>
      </c>
      <c r="AP13" s="44"/>
      <c r="AQ13" s="24"/>
      <c r="AR13" s="24"/>
      <c r="AS13" s="24"/>
      <c r="AT13" s="24">
        <f t="shared" si="15"/>
        <v>1568900</v>
      </c>
      <c r="AU13" s="24"/>
      <c r="AV13" s="24"/>
      <c r="AW13" s="24"/>
      <c r="AX13" s="24">
        <v>1568900</v>
      </c>
      <c r="AY13" s="24">
        <f t="shared" si="16"/>
        <v>0</v>
      </c>
      <c r="AZ13" s="44"/>
      <c r="BA13" s="24"/>
      <c r="BB13" s="24"/>
      <c r="BC13" s="24"/>
      <c r="BD13" s="24">
        <f t="shared" si="17"/>
        <v>1568900</v>
      </c>
      <c r="BE13" s="24">
        <f t="shared" si="18"/>
        <v>0</v>
      </c>
      <c r="BF13" s="24">
        <f t="shared" si="19"/>
        <v>0</v>
      </c>
      <c r="BG13" s="24">
        <f t="shared" si="20"/>
        <v>0</v>
      </c>
      <c r="BH13" s="24">
        <f t="shared" si="21"/>
        <v>1568900</v>
      </c>
      <c r="BI13" s="24">
        <f t="shared" si="22"/>
        <v>0</v>
      </c>
      <c r="BJ13" s="24">
        <f t="shared" si="23"/>
        <v>0</v>
      </c>
      <c r="BK13" s="24">
        <f t="shared" si="24"/>
        <v>0</v>
      </c>
      <c r="BL13" s="24">
        <f t="shared" si="25"/>
        <v>0</v>
      </c>
      <c r="BM13" s="24">
        <f t="shared" si="26"/>
        <v>0</v>
      </c>
      <c r="BN13" s="22">
        <f t="shared" si="27"/>
        <v>150021901.88999999</v>
      </c>
      <c r="BO13" s="22">
        <f t="shared" si="28"/>
        <v>148472683.81</v>
      </c>
      <c r="BP13" s="22">
        <f t="shared" si="29"/>
        <v>0</v>
      </c>
      <c r="BQ13" s="22">
        <f t="shared" si="30"/>
        <v>0</v>
      </c>
      <c r="BR13" s="22">
        <f t="shared" si="31"/>
        <v>41193470</v>
      </c>
      <c r="BS13" s="22">
        <f t="shared" si="32"/>
        <v>41193470</v>
      </c>
      <c r="BT13" s="22">
        <f t="shared" si="33"/>
        <v>0</v>
      </c>
      <c r="BU13" s="22">
        <f t="shared" si="34"/>
        <v>0</v>
      </c>
      <c r="BV13" s="22">
        <f t="shared" si="35"/>
        <v>108828431.88999999</v>
      </c>
      <c r="BW13" s="22">
        <f t="shared" si="36"/>
        <v>107279213.81</v>
      </c>
      <c r="BX13" s="28">
        <f t="shared" si="37"/>
        <v>90345957</v>
      </c>
      <c r="BY13" s="28">
        <f t="shared" si="38"/>
        <v>0</v>
      </c>
      <c r="BZ13" s="28">
        <f t="shared" si="39"/>
        <v>10000000</v>
      </c>
      <c r="CA13" s="28">
        <f t="shared" si="40"/>
        <v>0</v>
      </c>
      <c r="CB13" s="28">
        <f t="shared" si="41"/>
        <v>80345957</v>
      </c>
      <c r="CC13" s="28">
        <f t="shared" si="42"/>
        <v>1568900</v>
      </c>
      <c r="CD13" s="28">
        <f t="shared" si="43"/>
        <v>0</v>
      </c>
      <c r="CE13" s="28">
        <f t="shared" si="44"/>
        <v>0</v>
      </c>
      <c r="CF13" s="28">
        <f t="shared" si="45"/>
        <v>0</v>
      </c>
      <c r="CG13" s="28">
        <f t="shared" si="46"/>
        <v>1568900</v>
      </c>
      <c r="CH13" s="28">
        <f t="shared" si="47"/>
        <v>1568900</v>
      </c>
      <c r="CI13" s="28">
        <f t="shared" si="48"/>
        <v>0</v>
      </c>
      <c r="CJ13" s="28">
        <f t="shared" si="49"/>
        <v>0</v>
      </c>
      <c r="CK13" s="28">
        <f t="shared" si="50"/>
        <v>0</v>
      </c>
      <c r="CL13" s="28">
        <f t="shared" si="51"/>
        <v>1568900</v>
      </c>
      <c r="CM13" s="22">
        <f t="shared" si="52"/>
        <v>1568900</v>
      </c>
      <c r="CN13" s="22">
        <f t="shared" si="53"/>
        <v>0</v>
      </c>
      <c r="CO13" s="22">
        <f t="shared" si="54"/>
        <v>0</v>
      </c>
      <c r="CP13" s="22">
        <f t="shared" si="55"/>
        <v>0</v>
      </c>
      <c r="CQ13" s="22">
        <f t="shared" si="56"/>
        <v>1568900</v>
      </c>
      <c r="CR13" s="29"/>
      <c r="CS13" s="29"/>
      <c r="CT13" s="29"/>
      <c r="CU13" s="29"/>
      <c r="CV13" s="29"/>
      <c r="CW13" s="29"/>
      <c r="CX13" s="29"/>
      <c r="CY13" s="29"/>
      <c r="CZ13" s="29"/>
      <c r="DA13" s="29"/>
      <c r="DB13" s="29"/>
    </row>
    <row r="14" spans="1:106" ht="60" customHeight="1" x14ac:dyDescent="0.25">
      <c r="A14" s="8" t="s">
        <v>86</v>
      </c>
      <c r="B14" s="9" t="s">
        <v>31</v>
      </c>
      <c r="C14" s="8">
        <v>5008</v>
      </c>
      <c r="D14" s="8">
        <v>3</v>
      </c>
      <c r="E14" s="11" t="s">
        <v>67</v>
      </c>
      <c r="F14" s="24">
        <f t="shared" si="57"/>
        <v>58323131.539999999</v>
      </c>
      <c r="G14" s="24">
        <f t="shared" si="58"/>
        <v>57552453.780000001</v>
      </c>
      <c r="H14" s="24"/>
      <c r="I14" s="24"/>
      <c r="J14" s="24">
        <v>28947592.329999998</v>
      </c>
      <c r="K14" s="24">
        <v>28947592.329999998</v>
      </c>
      <c r="L14" s="24">
        <v>2050000</v>
      </c>
      <c r="M14" s="24">
        <v>1417818.27</v>
      </c>
      <c r="N14" s="24">
        <f>58323131.54-28947592.33-2050000</f>
        <v>27325539.210000001</v>
      </c>
      <c r="O14" s="24">
        <f>57552453.78-28947592.33-1417818.27</f>
        <v>27187043.180000003</v>
      </c>
      <c r="P14" s="24">
        <f t="shared" si="11"/>
        <v>31642374.699999999</v>
      </c>
      <c r="Q14" s="24">
        <f t="shared" si="12"/>
        <v>31642374.699999999</v>
      </c>
      <c r="R14" s="24"/>
      <c r="S14" s="24"/>
      <c r="T14" s="24">
        <v>28947592.329999998</v>
      </c>
      <c r="U14" s="24">
        <v>28947592.329999998</v>
      </c>
      <c r="V14" s="24"/>
      <c r="W14" s="24"/>
      <c r="X14" s="24">
        <f>1747052.79+577000+295383.6+75345.98</f>
        <v>2694782.37</v>
      </c>
      <c r="Y14" s="24">
        <f>1747052.79+577000+295383.6+75345.98</f>
        <v>2694782.37</v>
      </c>
      <c r="Z14" s="24">
        <f t="shared" si="59"/>
        <v>51018410.479999997</v>
      </c>
      <c r="AA14" s="24"/>
      <c r="AB14" s="24"/>
      <c r="AC14" s="24"/>
      <c r="AD14" s="24">
        <v>51018410.479999997</v>
      </c>
      <c r="AE14" s="24">
        <f t="shared" si="79"/>
        <v>9250000</v>
      </c>
      <c r="AF14" s="44"/>
      <c r="AG14" s="24"/>
      <c r="AH14" s="24"/>
      <c r="AI14" s="24">
        <f>8650000+600000</f>
        <v>9250000</v>
      </c>
      <c r="AJ14" s="24">
        <f t="shared" si="60"/>
        <v>19585400</v>
      </c>
      <c r="AK14" s="24"/>
      <c r="AL14" s="24"/>
      <c r="AM14" s="24"/>
      <c r="AN14" s="24">
        <v>19585400</v>
      </c>
      <c r="AO14" s="24">
        <f t="shared" ref="AO14:AO17" si="80">AP14+AQ14+AR14+AS14</f>
        <v>0</v>
      </c>
      <c r="AP14" s="44"/>
      <c r="AQ14" s="24"/>
      <c r="AR14" s="24"/>
      <c r="AS14" s="24"/>
      <c r="AT14" s="24">
        <f t="shared" si="15"/>
        <v>19585400</v>
      </c>
      <c r="AU14" s="24"/>
      <c r="AV14" s="24"/>
      <c r="AW14" s="24"/>
      <c r="AX14" s="24">
        <v>19585400</v>
      </c>
      <c r="AY14" s="24">
        <f t="shared" si="16"/>
        <v>0</v>
      </c>
      <c r="AZ14" s="44"/>
      <c r="BA14" s="24"/>
      <c r="BB14" s="24"/>
      <c r="BC14" s="24"/>
      <c r="BD14" s="24">
        <f t="shared" si="17"/>
        <v>19585400</v>
      </c>
      <c r="BE14" s="24">
        <f t="shared" si="18"/>
        <v>0</v>
      </c>
      <c r="BF14" s="24">
        <f t="shared" si="19"/>
        <v>0</v>
      </c>
      <c r="BG14" s="24">
        <f t="shared" si="20"/>
        <v>0</v>
      </c>
      <c r="BH14" s="24">
        <f t="shared" si="21"/>
        <v>19585400</v>
      </c>
      <c r="BI14" s="24">
        <f t="shared" si="22"/>
        <v>0</v>
      </c>
      <c r="BJ14" s="24">
        <f t="shared" si="23"/>
        <v>0</v>
      </c>
      <c r="BK14" s="24">
        <f t="shared" si="24"/>
        <v>0</v>
      </c>
      <c r="BL14" s="24">
        <f t="shared" si="25"/>
        <v>0</v>
      </c>
      <c r="BM14" s="24">
        <f t="shared" si="26"/>
        <v>0</v>
      </c>
      <c r="BN14" s="22">
        <f t="shared" si="27"/>
        <v>26680756.84</v>
      </c>
      <c r="BO14" s="22">
        <f t="shared" si="28"/>
        <v>25910079.080000002</v>
      </c>
      <c r="BP14" s="22">
        <f t="shared" si="29"/>
        <v>0</v>
      </c>
      <c r="BQ14" s="22">
        <f t="shared" si="30"/>
        <v>0</v>
      </c>
      <c r="BR14" s="22">
        <f t="shared" si="31"/>
        <v>0</v>
      </c>
      <c r="BS14" s="22">
        <f t="shared" si="32"/>
        <v>0</v>
      </c>
      <c r="BT14" s="22">
        <f t="shared" si="33"/>
        <v>2050000</v>
      </c>
      <c r="BU14" s="22">
        <f t="shared" si="34"/>
        <v>1417818.27</v>
      </c>
      <c r="BV14" s="22">
        <f t="shared" si="35"/>
        <v>24630756.84</v>
      </c>
      <c r="BW14" s="22">
        <f t="shared" si="36"/>
        <v>24492260.810000002</v>
      </c>
      <c r="BX14" s="28">
        <f t="shared" si="37"/>
        <v>41768410.479999997</v>
      </c>
      <c r="BY14" s="28">
        <f t="shared" si="38"/>
        <v>0</v>
      </c>
      <c r="BZ14" s="28">
        <f t="shared" si="39"/>
        <v>0</v>
      </c>
      <c r="CA14" s="28">
        <f t="shared" si="40"/>
        <v>0</v>
      </c>
      <c r="CB14" s="28">
        <f t="shared" si="41"/>
        <v>41768410.479999997</v>
      </c>
      <c r="CC14" s="28">
        <f t="shared" si="42"/>
        <v>19585400</v>
      </c>
      <c r="CD14" s="28">
        <f t="shared" si="43"/>
        <v>0</v>
      </c>
      <c r="CE14" s="28">
        <f t="shared" si="44"/>
        <v>0</v>
      </c>
      <c r="CF14" s="28">
        <f t="shared" si="45"/>
        <v>0</v>
      </c>
      <c r="CG14" s="28">
        <f t="shared" si="46"/>
        <v>19585400</v>
      </c>
      <c r="CH14" s="28">
        <f t="shared" si="47"/>
        <v>19585400</v>
      </c>
      <c r="CI14" s="28">
        <f t="shared" si="48"/>
        <v>0</v>
      </c>
      <c r="CJ14" s="28">
        <f t="shared" si="49"/>
        <v>0</v>
      </c>
      <c r="CK14" s="28">
        <f t="shared" si="50"/>
        <v>0</v>
      </c>
      <c r="CL14" s="28">
        <f t="shared" si="51"/>
        <v>19585400</v>
      </c>
      <c r="CM14" s="22">
        <f t="shared" si="52"/>
        <v>19585400</v>
      </c>
      <c r="CN14" s="22">
        <f t="shared" si="53"/>
        <v>0</v>
      </c>
      <c r="CO14" s="22">
        <f t="shared" si="54"/>
        <v>0</v>
      </c>
      <c r="CP14" s="22">
        <f t="shared" si="55"/>
        <v>0</v>
      </c>
      <c r="CQ14" s="22">
        <f t="shared" si="56"/>
        <v>19585400</v>
      </c>
      <c r="CR14" s="29"/>
      <c r="CS14" s="29"/>
      <c r="CT14" s="29"/>
      <c r="CU14" s="29"/>
      <c r="CV14" s="29"/>
      <c r="CW14" s="29"/>
      <c r="CX14" s="29"/>
      <c r="CY14" s="29"/>
      <c r="CZ14" s="29"/>
      <c r="DA14" s="29"/>
      <c r="DB14" s="29"/>
    </row>
    <row r="15" spans="1:106" ht="78" customHeight="1" x14ac:dyDescent="0.25">
      <c r="A15" s="8" t="s">
        <v>87</v>
      </c>
      <c r="B15" s="9" t="s">
        <v>32</v>
      </c>
      <c r="C15" s="8">
        <v>5009</v>
      </c>
      <c r="D15" s="8">
        <v>18</v>
      </c>
      <c r="E15" s="11" t="s">
        <v>75</v>
      </c>
      <c r="F15" s="24">
        <f t="shared" si="57"/>
        <v>0</v>
      </c>
      <c r="G15" s="24">
        <f t="shared" si="58"/>
        <v>0</v>
      </c>
      <c r="H15" s="24"/>
      <c r="I15" s="24"/>
      <c r="J15" s="24"/>
      <c r="K15" s="24"/>
      <c r="L15" s="24"/>
      <c r="M15" s="24"/>
      <c r="N15" s="24"/>
      <c r="O15" s="24"/>
      <c r="P15" s="24">
        <f t="shared" si="11"/>
        <v>0</v>
      </c>
      <c r="Q15" s="24">
        <f t="shared" si="12"/>
        <v>0</v>
      </c>
      <c r="R15" s="24"/>
      <c r="S15" s="24"/>
      <c r="T15" s="24"/>
      <c r="U15" s="24"/>
      <c r="V15" s="24"/>
      <c r="W15" s="24"/>
      <c r="X15" s="24"/>
      <c r="Y15" s="24"/>
      <c r="Z15" s="24">
        <f t="shared" si="59"/>
        <v>0</v>
      </c>
      <c r="AA15" s="24"/>
      <c r="AB15" s="24"/>
      <c r="AC15" s="24"/>
      <c r="AD15" s="24"/>
      <c r="AE15" s="24">
        <f t="shared" si="79"/>
        <v>0</v>
      </c>
      <c r="AF15" s="44"/>
      <c r="AG15" s="24"/>
      <c r="AH15" s="24"/>
      <c r="AI15" s="24"/>
      <c r="AJ15" s="24">
        <f t="shared" si="60"/>
        <v>0</v>
      </c>
      <c r="AK15" s="24"/>
      <c r="AL15" s="24"/>
      <c r="AM15" s="24"/>
      <c r="AN15" s="24"/>
      <c r="AO15" s="24">
        <f t="shared" si="80"/>
        <v>0</v>
      </c>
      <c r="AP15" s="44"/>
      <c r="AQ15" s="24"/>
      <c r="AR15" s="24"/>
      <c r="AS15" s="24"/>
      <c r="AT15" s="24">
        <f t="shared" si="15"/>
        <v>0</v>
      </c>
      <c r="AU15" s="24"/>
      <c r="AV15" s="24"/>
      <c r="AW15" s="24"/>
      <c r="AX15" s="24"/>
      <c r="AY15" s="24">
        <f t="shared" si="16"/>
        <v>0</v>
      </c>
      <c r="AZ15" s="44"/>
      <c r="BA15" s="24"/>
      <c r="BB15" s="24"/>
      <c r="BC15" s="24"/>
      <c r="BD15" s="24">
        <f t="shared" si="17"/>
        <v>0</v>
      </c>
      <c r="BE15" s="24">
        <f t="shared" si="18"/>
        <v>0</v>
      </c>
      <c r="BF15" s="24">
        <f t="shared" si="19"/>
        <v>0</v>
      </c>
      <c r="BG15" s="24">
        <f t="shared" si="20"/>
        <v>0</v>
      </c>
      <c r="BH15" s="24">
        <f t="shared" si="21"/>
        <v>0</v>
      </c>
      <c r="BI15" s="24">
        <f t="shared" si="22"/>
        <v>0</v>
      </c>
      <c r="BJ15" s="24">
        <f t="shared" si="23"/>
        <v>0</v>
      </c>
      <c r="BK15" s="24">
        <f t="shared" si="24"/>
        <v>0</v>
      </c>
      <c r="BL15" s="24">
        <f t="shared" si="25"/>
        <v>0</v>
      </c>
      <c r="BM15" s="24">
        <f t="shared" si="26"/>
        <v>0</v>
      </c>
      <c r="BN15" s="22">
        <f t="shared" si="27"/>
        <v>0</v>
      </c>
      <c r="BO15" s="22">
        <f t="shared" si="28"/>
        <v>0</v>
      </c>
      <c r="BP15" s="22">
        <f t="shared" si="29"/>
        <v>0</v>
      </c>
      <c r="BQ15" s="22">
        <f t="shared" si="30"/>
        <v>0</v>
      </c>
      <c r="BR15" s="22">
        <f t="shared" si="31"/>
        <v>0</v>
      </c>
      <c r="BS15" s="22">
        <f t="shared" si="32"/>
        <v>0</v>
      </c>
      <c r="BT15" s="22">
        <f t="shared" si="33"/>
        <v>0</v>
      </c>
      <c r="BU15" s="22">
        <f t="shared" si="34"/>
        <v>0</v>
      </c>
      <c r="BV15" s="22">
        <f t="shared" si="35"/>
        <v>0</v>
      </c>
      <c r="BW15" s="22">
        <f t="shared" si="36"/>
        <v>0</v>
      </c>
      <c r="BX15" s="28">
        <f t="shared" si="37"/>
        <v>0</v>
      </c>
      <c r="BY15" s="28">
        <f t="shared" si="38"/>
        <v>0</v>
      </c>
      <c r="BZ15" s="28">
        <f t="shared" si="39"/>
        <v>0</v>
      </c>
      <c r="CA15" s="28">
        <f t="shared" si="40"/>
        <v>0</v>
      </c>
      <c r="CB15" s="28">
        <f t="shared" si="41"/>
        <v>0</v>
      </c>
      <c r="CC15" s="28">
        <f t="shared" si="42"/>
        <v>0</v>
      </c>
      <c r="CD15" s="28">
        <f t="shared" si="43"/>
        <v>0</v>
      </c>
      <c r="CE15" s="28">
        <f t="shared" si="44"/>
        <v>0</v>
      </c>
      <c r="CF15" s="28">
        <f t="shared" si="45"/>
        <v>0</v>
      </c>
      <c r="CG15" s="28">
        <f t="shared" si="46"/>
        <v>0</v>
      </c>
      <c r="CH15" s="28">
        <f t="shared" si="47"/>
        <v>0</v>
      </c>
      <c r="CI15" s="28">
        <f t="shared" si="48"/>
        <v>0</v>
      </c>
      <c r="CJ15" s="28">
        <f t="shared" si="49"/>
        <v>0</v>
      </c>
      <c r="CK15" s="28">
        <f t="shared" si="50"/>
        <v>0</v>
      </c>
      <c r="CL15" s="28">
        <f t="shared" si="51"/>
        <v>0</v>
      </c>
      <c r="CM15" s="22">
        <f t="shared" si="52"/>
        <v>0</v>
      </c>
      <c r="CN15" s="22">
        <f t="shared" si="53"/>
        <v>0</v>
      </c>
      <c r="CO15" s="22">
        <f t="shared" si="54"/>
        <v>0</v>
      </c>
      <c r="CP15" s="22">
        <f t="shared" si="55"/>
        <v>0</v>
      </c>
      <c r="CQ15" s="22">
        <f t="shared" si="56"/>
        <v>0</v>
      </c>
      <c r="CR15" s="29"/>
      <c r="CS15" s="29"/>
      <c r="CT15" s="29"/>
      <c r="CU15" s="29"/>
      <c r="CV15" s="29"/>
      <c r="CW15" s="29"/>
      <c r="CX15" s="29"/>
      <c r="CY15" s="29"/>
      <c r="CZ15" s="29"/>
      <c r="DA15" s="29"/>
      <c r="DB15" s="29"/>
    </row>
    <row r="16" spans="1:106" ht="60" customHeight="1" x14ac:dyDescent="0.25">
      <c r="A16" s="8" t="s">
        <v>88</v>
      </c>
      <c r="B16" s="9" t="s">
        <v>33</v>
      </c>
      <c r="C16" s="8">
        <v>5015</v>
      </c>
      <c r="D16" s="8">
        <v>12</v>
      </c>
      <c r="E16" s="11" t="s">
        <v>71</v>
      </c>
      <c r="F16" s="24">
        <f t="shared" si="57"/>
        <v>0</v>
      </c>
      <c r="G16" s="24">
        <f t="shared" si="58"/>
        <v>0</v>
      </c>
      <c r="H16" s="24"/>
      <c r="I16" s="24"/>
      <c r="J16" s="24"/>
      <c r="K16" s="24"/>
      <c r="L16" s="24"/>
      <c r="M16" s="24"/>
      <c r="N16" s="24"/>
      <c r="O16" s="24"/>
      <c r="P16" s="24">
        <f t="shared" si="11"/>
        <v>0</v>
      </c>
      <c r="Q16" s="24">
        <f t="shared" si="12"/>
        <v>0</v>
      </c>
      <c r="R16" s="24"/>
      <c r="S16" s="24"/>
      <c r="T16" s="24"/>
      <c r="U16" s="24"/>
      <c r="V16" s="24"/>
      <c r="W16" s="24"/>
      <c r="X16" s="24"/>
      <c r="Y16" s="24"/>
      <c r="Z16" s="24">
        <f t="shared" si="59"/>
        <v>0</v>
      </c>
      <c r="AA16" s="24"/>
      <c r="AB16" s="24"/>
      <c r="AC16" s="24"/>
      <c r="AD16" s="24"/>
      <c r="AE16" s="24">
        <f t="shared" si="79"/>
        <v>0</v>
      </c>
      <c r="AF16" s="24"/>
      <c r="AG16" s="24"/>
      <c r="AH16" s="41"/>
      <c r="AI16" s="24"/>
      <c r="AJ16" s="24">
        <f t="shared" si="60"/>
        <v>0</v>
      </c>
      <c r="AK16" s="24"/>
      <c r="AL16" s="24"/>
      <c r="AM16" s="24"/>
      <c r="AN16" s="24"/>
      <c r="AO16" s="24">
        <f t="shared" si="80"/>
        <v>0</v>
      </c>
      <c r="AP16" s="24"/>
      <c r="AQ16" s="24"/>
      <c r="AR16" s="41"/>
      <c r="AS16" s="24"/>
      <c r="AT16" s="24">
        <f t="shared" si="15"/>
        <v>0</v>
      </c>
      <c r="AU16" s="24"/>
      <c r="AV16" s="24"/>
      <c r="AW16" s="24"/>
      <c r="AX16" s="24"/>
      <c r="AY16" s="24">
        <f t="shared" si="16"/>
        <v>0</v>
      </c>
      <c r="AZ16" s="24"/>
      <c r="BA16" s="24"/>
      <c r="BB16" s="41"/>
      <c r="BC16" s="24"/>
      <c r="BD16" s="24">
        <f t="shared" si="17"/>
        <v>0</v>
      </c>
      <c r="BE16" s="24">
        <f t="shared" si="18"/>
        <v>0</v>
      </c>
      <c r="BF16" s="24">
        <f t="shared" si="19"/>
        <v>0</v>
      </c>
      <c r="BG16" s="24">
        <f t="shared" si="20"/>
        <v>0</v>
      </c>
      <c r="BH16" s="24">
        <f t="shared" si="21"/>
        <v>0</v>
      </c>
      <c r="BI16" s="24">
        <f t="shared" si="22"/>
        <v>0</v>
      </c>
      <c r="BJ16" s="24">
        <f t="shared" si="23"/>
        <v>0</v>
      </c>
      <c r="BK16" s="24">
        <f t="shared" si="24"/>
        <v>0</v>
      </c>
      <c r="BL16" s="24">
        <f t="shared" si="25"/>
        <v>0</v>
      </c>
      <c r="BM16" s="24">
        <f t="shared" si="26"/>
        <v>0</v>
      </c>
      <c r="BN16" s="22">
        <f t="shared" si="27"/>
        <v>0</v>
      </c>
      <c r="BO16" s="22">
        <f t="shared" si="28"/>
        <v>0</v>
      </c>
      <c r="BP16" s="22">
        <f t="shared" si="29"/>
        <v>0</v>
      </c>
      <c r="BQ16" s="22">
        <f t="shared" si="30"/>
        <v>0</v>
      </c>
      <c r="BR16" s="22">
        <f t="shared" si="31"/>
        <v>0</v>
      </c>
      <c r="BS16" s="22">
        <f t="shared" si="32"/>
        <v>0</v>
      </c>
      <c r="BT16" s="22">
        <f t="shared" si="33"/>
        <v>0</v>
      </c>
      <c r="BU16" s="22">
        <f t="shared" si="34"/>
        <v>0</v>
      </c>
      <c r="BV16" s="22">
        <f t="shared" si="35"/>
        <v>0</v>
      </c>
      <c r="BW16" s="22">
        <f t="shared" si="36"/>
        <v>0</v>
      </c>
      <c r="BX16" s="28">
        <f t="shared" si="37"/>
        <v>0</v>
      </c>
      <c r="BY16" s="28">
        <f t="shared" si="38"/>
        <v>0</v>
      </c>
      <c r="BZ16" s="28">
        <f t="shared" si="39"/>
        <v>0</v>
      </c>
      <c r="CA16" s="28">
        <f t="shared" si="40"/>
        <v>0</v>
      </c>
      <c r="CB16" s="28">
        <f t="shared" si="41"/>
        <v>0</v>
      </c>
      <c r="CC16" s="28">
        <f t="shared" si="42"/>
        <v>0</v>
      </c>
      <c r="CD16" s="28">
        <f t="shared" si="43"/>
        <v>0</v>
      </c>
      <c r="CE16" s="28">
        <f t="shared" si="44"/>
        <v>0</v>
      </c>
      <c r="CF16" s="28">
        <f t="shared" si="45"/>
        <v>0</v>
      </c>
      <c r="CG16" s="28">
        <f t="shared" si="46"/>
        <v>0</v>
      </c>
      <c r="CH16" s="28">
        <f t="shared" si="47"/>
        <v>0</v>
      </c>
      <c r="CI16" s="28">
        <f t="shared" si="48"/>
        <v>0</v>
      </c>
      <c r="CJ16" s="28">
        <f t="shared" si="49"/>
        <v>0</v>
      </c>
      <c r="CK16" s="28">
        <f t="shared" si="50"/>
        <v>0</v>
      </c>
      <c r="CL16" s="28">
        <f t="shared" si="51"/>
        <v>0</v>
      </c>
      <c r="CM16" s="22">
        <f t="shared" si="52"/>
        <v>0</v>
      </c>
      <c r="CN16" s="22">
        <f t="shared" si="53"/>
        <v>0</v>
      </c>
      <c r="CO16" s="22">
        <f t="shared" si="54"/>
        <v>0</v>
      </c>
      <c r="CP16" s="22">
        <f t="shared" si="55"/>
        <v>0</v>
      </c>
      <c r="CQ16" s="22">
        <f t="shared" si="56"/>
        <v>0</v>
      </c>
      <c r="CR16" s="29"/>
      <c r="CS16" s="29"/>
      <c r="CT16" s="29"/>
      <c r="CU16" s="29"/>
      <c r="CV16" s="29"/>
      <c r="CW16" s="29"/>
      <c r="CX16" s="29"/>
      <c r="CY16" s="29"/>
      <c r="CZ16" s="29"/>
      <c r="DA16" s="29"/>
      <c r="DB16" s="29"/>
    </row>
    <row r="17" spans="1:106" ht="52.5" customHeight="1" x14ac:dyDescent="0.25">
      <c r="A17" s="8" t="s">
        <v>89</v>
      </c>
      <c r="B17" s="9" t="s">
        <v>34</v>
      </c>
      <c r="C17" s="8">
        <v>5017</v>
      </c>
      <c r="D17" s="8">
        <v>12</v>
      </c>
      <c r="E17" s="11" t="s">
        <v>135</v>
      </c>
      <c r="F17" s="24">
        <f t="shared" si="57"/>
        <v>900000</v>
      </c>
      <c r="G17" s="24">
        <f t="shared" si="58"/>
        <v>0</v>
      </c>
      <c r="H17" s="24"/>
      <c r="I17" s="24"/>
      <c r="J17" s="24"/>
      <c r="K17" s="24"/>
      <c r="L17" s="24"/>
      <c r="M17" s="24"/>
      <c r="N17" s="24">
        <v>900000</v>
      </c>
      <c r="O17" s="24">
        <v>0</v>
      </c>
      <c r="P17" s="24">
        <f t="shared" si="11"/>
        <v>0</v>
      </c>
      <c r="Q17" s="24">
        <f t="shared" si="12"/>
        <v>0</v>
      </c>
      <c r="R17" s="24"/>
      <c r="S17" s="24"/>
      <c r="T17" s="24"/>
      <c r="U17" s="24"/>
      <c r="V17" s="24"/>
      <c r="W17" s="24"/>
      <c r="X17" s="24"/>
      <c r="Y17" s="24"/>
      <c r="Z17" s="24">
        <f t="shared" si="59"/>
        <v>900000</v>
      </c>
      <c r="AA17" s="24"/>
      <c r="AB17" s="24"/>
      <c r="AC17" s="24"/>
      <c r="AD17" s="24">
        <v>900000</v>
      </c>
      <c r="AE17" s="24">
        <f t="shared" si="79"/>
        <v>0</v>
      </c>
      <c r="AF17" s="24"/>
      <c r="AG17" s="24"/>
      <c r="AH17" s="41"/>
      <c r="AI17" s="24"/>
      <c r="AJ17" s="24">
        <f t="shared" si="60"/>
        <v>0</v>
      </c>
      <c r="AK17" s="24"/>
      <c r="AL17" s="24"/>
      <c r="AM17" s="24"/>
      <c r="AN17" s="24"/>
      <c r="AO17" s="24">
        <f t="shared" si="80"/>
        <v>0</v>
      </c>
      <c r="AP17" s="24"/>
      <c r="AQ17" s="24"/>
      <c r="AR17" s="41"/>
      <c r="AS17" s="24"/>
      <c r="AT17" s="24">
        <f t="shared" si="15"/>
        <v>0</v>
      </c>
      <c r="AU17" s="24"/>
      <c r="AV17" s="24"/>
      <c r="AW17" s="24"/>
      <c r="AX17" s="24"/>
      <c r="AY17" s="24">
        <f t="shared" si="16"/>
        <v>0</v>
      </c>
      <c r="AZ17" s="24"/>
      <c r="BA17" s="24"/>
      <c r="BB17" s="41"/>
      <c r="BC17" s="24"/>
      <c r="BD17" s="24">
        <f t="shared" si="17"/>
        <v>0</v>
      </c>
      <c r="BE17" s="24">
        <f t="shared" si="18"/>
        <v>0</v>
      </c>
      <c r="BF17" s="24">
        <f t="shared" si="19"/>
        <v>0</v>
      </c>
      <c r="BG17" s="24">
        <f t="shared" si="20"/>
        <v>0</v>
      </c>
      <c r="BH17" s="24">
        <f t="shared" si="21"/>
        <v>0</v>
      </c>
      <c r="BI17" s="24">
        <f t="shared" si="22"/>
        <v>0</v>
      </c>
      <c r="BJ17" s="24">
        <f t="shared" si="23"/>
        <v>0</v>
      </c>
      <c r="BK17" s="24">
        <f t="shared" si="24"/>
        <v>0</v>
      </c>
      <c r="BL17" s="24">
        <f t="shared" si="25"/>
        <v>0</v>
      </c>
      <c r="BM17" s="24">
        <f t="shared" si="26"/>
        <v>0</v>
      </c>
      <c r="BN17" s="22">
        <f t="shared" si="27"/>
        <v>900000</v>
      </c>
      <c r="BO17" s="22">
        <f t="shared" si="28"/>
        <v>0</v>
      </c>
      <c r="BP17" s="22">
        <f t="shared" si="29"/>
        <v>0</v>
      </c>
      <c r="BQ17" s="22">
        <f t="shared" si="30"/>
        <v>0</v>
      </c>
      <c r="BR17" s="22">
        <f t="shared" si="31"/>
        <v>0</v>
      </c>
      <c r="BS17" s="22">
        <f t="shared" si="32"/>
        <v>0</v>
      </c>
      <c r="BT17" s="22">
        <f t="shared" si="33"/>
        <v>0</v>
      </c>
      <c r="BU17" s="22">
        <f t="shared" si="34"/>
        <v>0</v>
      </c>
      <c r="BV17" s="22">
        <f t="shared" si="35"/>
        <v>900000</v>
      </c>
      <c r="BW17" s="22">
        <f t="shared" si="36"/>
        <v>0</v>
      </c>
      <c r="BX17" s="28">
        <f t="shared" si="37"/>
        <v>900000</v>
      </c>
      <c r="BY17" s="28">
        <f t="shared" si="38"/>
        <v>0</v>
      </c>
      <c r="BZ17" s="28">
        <f t="shared" si="39"/>
        <v>0</v>
      </c>
      <c r="CA17" s="28">
        <f t="shared" si="40"/>
        <v>0</v>
      </c>
      <c r="CB17" s="28">
        <f t="shared" si="41"/>
        <v>900000</v>
      </c>
      <c r="CC17" s="28">
        <f t="shared" si="42"/>
        <v>0</v>
      </c>
      <c r="CD17" s="28">
        <f t="shared" si="43"/>
        <v>0</v>
      </c>
      <c r="CE17" s="28">
        <f t="shared" si="44"/>
        <v>0</v>
      </c>
      <c r="CF17" s="28">
        <f t="shared" si="45"/>
        <v>0</v>
      </c>
      <c r="CG17" s="28">
        <f t="shared" si="46"/>
        <v>0</v>
      </c>
      <c r="CH17" s="28">
        <f t="shared" si="47"/>
        <v>0</v>
      </c>
      <c r="CI17" s="28">
        <f t="shared" si="48"/>
        <v>0</v>
      </c>
      <c r="CJ17" s="28">
        <f t="shared" si="49"/>
        <v>0</v>
      </c>
      <c r="CK17" s="28">
        <f t="shared" si="50"/>
        <v>0</v>
      </c>
      <c r="CL17" s="28">
        <f t="shared" si="51"/>
        <v>0</v>
      </c>
      <c r="CM17" s="22">
        <f t="shared" si="52"/>
        <v>0</v>
      </c>
      <c r="CN17" s="22">
        <f t="shared" si="53"/>
        <v>0</v>
      </c>
      <c r="CO17" s="22">
        <f t="shared" si="54"/>
        <v>0</v>
      </c>
      <c r="CP17" s="22">
        <f t="shared" si="55"/>
        <v>0</v>
      </c>
      <c r="CQ17" s="22">
        <f t="shared" si="56"/>
        <v>0</v>
      </c>
      <c r="CR17" s="29"/>
      <c r="CS17" s="29"/>
      <c r="CT17" s="29"/>
      <c r="CU17" s="29"/>
      <c r="CV17" s="29"/>
      <c r="CW17" s="29"/>
      <c r="CX17" s="29"/>
      <c r="CY17" s="29"/>
      <c r="CZ17" s="29"/>
      <c r="DA17" s="29"/>
      <c r="DB17" s="29"/>
    </row>
    <row r="18" spans="1:106" ht="60" customHeight="1" x14ac:dyDescent="0.25">
      <c r="A18" s="8" t="s">
        <v>90</v>
      </c>
      <c r="B18" s="9" t="s">
        <v>35</v>
      </c>
      <c r="C18" s="8">
        <v>5018</v>
      </c>
      <c r="D18" s="8">
        <v>12</v>
      </c>
      <c r="E18" s="12" t="s">
        <v>167</v>
      </c>
      <c r="F18" s="24">
        <f t="shared" si="57"/>
        <v>3529721.13</v>
      </c>
      <c r="G18" s="24">
        <f t="shared" si="58"/>
        <v>3525671.15</v>
      </c>
      <c r="H18" s="24">
        <f t="shared" ref="H18:O18" si="81">H19+H20</f>
        <v>0</v>
      </c>
      <c r="I18" s="24">
        <f t="shared" si="81"/>
        <v>0</v>
      </c>
      <c r="J18" s="24">
        <f t="shared" si="81"/>
        <v>0</v>
      </c>
      <c r="K18" s="24">
        <f t="shared" si="81"/>
        <v>0</v>
      </c>
      <c r="L18" s="24">
        <f t="shared" si="81"/>
        <v>0</v>
      </c>
      <c r="M18" s="24">
        <f t="shared" si="81"/>
        <v>0</v>
      </c>
      <c r="N18" s="24">
        <f t="shared" si="81"/>
        <v>3529721.13</v>
      </c>
      <c r="O18" s="24">
        <f t="shared" si="81"/>
        <v>3525671.15</v>
      </c>
      <c r="P18" s="24">
        <f t="shared" si="11"/>
        <v>3331584.73</v>
      </c>
      <c r="Q18" s="24">
        <f t="shared" si="12"/>
        <v>3331584.73</v>
      </c>
      <c r="R18" s="24">
        <f t="shared" ref="R18:Y18" si="82">R19+R20</f>
        <v>0</v>
      </c>
      <c r="S18" s="24">
        <f t="shared" si="82"/>
        <v>0</v>
      </c>
      <c r="T18" s="24">
        <f t="shared" si="82"/>
        <v>0</v>
      </c>
      <c r="U18" s="24">
        <f t="shared" si="82"/>
        <v>0</v>
      </c>
      <c r="V18" s="24">
        <f t="shared" si="82"/>
        <v>0</v>
      </c>
      <c r="W18" s="24">
        <f t="shared" si="82"/>
        <v>0</v>
      </c>
      <c r="X18" s="24">
        <f t="shared" si="82"/>
        <v>3331584.73</v>
      </c>
      <c r="Y18" s="24">
        <f t="shared" si="82"/>
        <v>3331584.73</v>
      </c>
      <c r="Z18" s="24">
        <f t="shared" si="59"/>
        <v>600000</v>
      </c>
      <c r="AA18" s="24">
        <f>AA19+AA20</f>
        <v>0</v>
      </c>
      <c r="AB18" s="24">
        <f t="shared" ref="AB18:AD18" si="83">AB19+AB20</f>
        <v>0</v>
      </c>
      <c r="AC18" s="24">
        <f t="shared" si="83"/>
        <v>0</v>
      </c>
      <c r="AD18" s="24">
        <f t="shared" si="83"/>
        <v>600000</v>
      </c>
      <c r="AE18" s="24">
        <f t="shared" ref="AE18:AE43" si="84">AF18+AG18+AH18+AI18</f>
        <v>200000</v>
      </c>
      <c r="AF18" s="24">
        <f>AF19+AF20</f>
        <v>0</v>
      </c>
      <c r="AG18" s="24">
        <f t="shared" ref="AG18" si="85">AG19+AG20</f>
        <v>0</v>
      </c>
      <c r="AH18" s="24">
        <f t="shared" ref="AH18" si="86">AH19+AH20</f>
        <v>0</v>
      </c>
      <c r="AI18" s="24">
        <f t="shared" ref="AI18" si="87">AI19+AI20</f>
        <v>200000</v>
      </c>
      <c r="AJ18" s="24">
        <f t="shared" si="60"/>
        <v>500000</v>
      </c>
      <c r="AK18" s="24">
        <f>AK19+AK20</f>
        <v>0</v>
      </c>
      <c r="AL18" s="24">
        <f t="shared" ref="AL18" si="88">AL19+AL20</f>
        <v>0</v>
      </c>
      <c r="AM18" s="24">
        <f t="shared" ref="AM18" si="89">AM19+AM20</f>
        <v>0</v>
      </c>
      <c r="AN18" s="24">
        <f t="shared" ref="AN18" si="90">AN19+AN20</f>
        <v>500000</v>
      </c>
      <c r="AO18" s="24">
        <f t="shared" ref="AO18:AO43" si="91">AP18+AQ18+AR18+AS18</f>
        <v>0</v>
      </c>
      <c r="AP18" s="24">
        <f>AP19+AP20</f>
        <v>0</v>
      </c>
      <c r="AQ18" s="24">
        <f t="shared" ref="AQ18" si="92">AQ19+AQ20</f>
        <v>0</v>
      </c>
      <c r="AR18" s="24">
        <f t="shared" ref="AR18" si="93">AR19+AR20</f>
        <v>0</v>
      </c>
      <c r="AS18" s="24">
        <f t="shared" ref="AS18" si="94">AS19+AS20</f>
        <v>0</v>
      </c>
      <c r="AT18" s="24">
        <f t="shared" si="15"/>
        <v>500000</v>
      </c>
      <c r="AU18" s="24">
        <f>AU19+AU20</f>
        <v>0</v>
      </c>
      <c r="AV18" s="24">
        <f>AV19+AV20</f>
        <v>0</v>
      </c>
      <c r="AW18" s="24">
        <f>AW19+AW20</f>
        <v>0</v>
      </c>
      <c r="AX18" s="24">
        <f>AX19+AX20</f>
        <v>500000</v>
      </c>
      <c r="AY18" s="24">
        <f t="shared" ref="AY18" si="95">AZ18+BA18+BB18+BC18</f>
        <v>0</v>
      </c>
      <c r="AZ18" s="24">
        <f>AZ19+AZ20</f>
        <v>0</v>
      </c>
      <c r="BA18" s="24">
        <f t="shared" ref="BA18" si="96">BA19+BA20</f>
        <v>0</v>
      </c>
      <c r="BB18" s="24">
        <f t="shared" ref="BB18" si="97">BB19+BB20</f>
        <v>0</v>
      </c>
      <c r="BC18" s="24">
        <f t="shared" ref="BC18" si="98">BC19+BC20</f>
        <v>0</v>
      </c>
      <c r="BD18" s="24">
        <f t="shared" si="17"/>
        <v>500000</v>
      </c>
      <c r="BE18" s="24">
        <f t="shared" si="18"/>
        <v>0</v>
      </c>
      <c r="BF18" s="24">
        <f t="shared" si="19"/>
        <v>0</v>
      </c>
      <c r="BG18" s="24">
        <f t="shared" si="20"/>
        <v>0</v>
      </c>
      <c r="BH18" s="24">
        <f t="shared" si="21"/>
        <v>500000</v>
      </c>
      <c r="BI18" s="24">
        <f t="shared" si="22"/>
        <v>0</v>
      </c>
      <c r="BJ18" s="24">
        <f t="shared" si="23"/>
        <v>0</v>
      </c>
      <c r="BK18" s="24">
        <f t="shared" si="24"/>
        <v>0</v>
      </c>
      <c r="BL18" s="24">
        <f t="shared" si="25"/>
        <v>0</v>
      </c>
      <c r="BM18" s="24">
        <f t="shared" si="26"/>
        <v>0</v>
      </c>
      <c r="BN18" s="22">
        <f t="shared" si="27"/>
        <v>198136.39999999991</v>
      </c>
      <c r="BO18" s="22">
        <f t="shared" si="28"/>
        <v>194086.41999999993</v>
      </c>
      <c r="BP18" s="22">
        <f t="shared" si="29"/>
        <v>0</v>
      </c>
      <c r="BQ18" s="22">
        <f t="shared" si="30"/>
        <v>0</v>
      </c>
      <c r="BR18" s="22">
        <f t="shared" si="31"/>
        <v>0</v>
      </c>
      <c r="BS18" s="22">
        <f t="shared" si="32"/>
        <v>0</v>
      </c>
      <c r="BT18" s="22">
        <f t="shared" si="33"/>
        <v>0</v>
      </c>
      <c r="BU18" s="22">
        <f t="shared" si="34"/>
        <v>0</v>
      </c>
      <c r="BV18" s="22">
        <f t="shared" si="35"/>
        <v>198136.39999999991</v>
      </c>
      <c r="BW18" s="22">
        <f t="shared" si="36"/>
        <v>194086.41999999993</v>
      </c>
      <c r="BX18" s="28">
        <f t="shared" si="37"/>
        <v>400000</v>
      </c>
      <c r="BY18" s="28">
        <f t="shared" si="38"/>
        <v>0</v>
      </c>
      <c r="BZ18" s="28">
        <f t="shared" si="39"/>
        <v>0</v>
      </c>
      <c r="CA18" s="28">
        <f t="shared" si="40"/>
        <v>0</v>
      </c>
      <c r="CB18" s="28">
        <f t="shared" si="41"/>
        <v>400000</v>
      </c>
      <c r="CC18" s="28">
        <f t="shared" si="42"/>
        <v>500000</v>
      </c>
      <c r="CD18" s="28">
        <f t="shared" si="43"/>
        <v>0</v>
      </c>
      <c r="CE18" s="28">
        <f t="shared" si="44"/>
        <v>0</v>
      </c>
      <c r="CF18" s="28">
        <f t="shared" si="45"/>
        <v>0</v>
      </c>
      <c r="CG18" s="28">
        <f t="shared" si="46"/>
        <v>500000</v>
      </c>
      <c r="CH18" s="28">
        <f t="shared" si="47"/>
        <v>500000</v>
      </c>
      <c r="CI18" s="28">
        <f t="shared" si="48"/>
        <v>0</v>
      </c>
      <c r="CJ18" s="28">
        <f t="shared" si="49"/>
        <v>0</v>
      </c>
      <c r="CK18" s="28">
        <f t="shared" si="50"/>
        <v>0</v>
      </c>
      <c r="CL18" s="28">
        <f t="shared" si="51"/>
        <v>500000</v>
      </c>
      <c r="CM18" s="22">
        <f t="shared" si="52"/>
        <v>500000</v>
      </c>
      <c r="CN18" s="22">
        <f t="shared" si="53"/>
        <v>0</v>
      </c>
      <c r="CO18" s="22">
        <f t="shared" si="54"/>
        <v>0</v>
      </c>
      <c r="CP18" s="22">
        <f t="shared" si="55"/>
        <v>0</v>
      </c>
      <c r="CQ18" s="22">
        <f t="shared" si="56"/>
        <v>500000</v>
      </c>
      <c r="CR18" s="29"/>
      <c r="CS18" s="29"/>
      <c r="CT18" s="29"/>
      <c r="CU18" s="29"/>
      <c r="CV18" s="29"/>
      <c r="CW18" s="29"/>
      <c r="CX18" s="29"/>
      <c r="CY18" s="29"/>
      <c r="CZ18" s="29"/>
      <c r="DA18" s="29"/>
      <c r="DB18" s="29"/>
    </row>
    <row r="19" spans="1:106" ht="60" customHeight="1" x14ac:dyDescent="0.25">
      <c r="A19" s="16"/>
      <c r="B19" s="3" t="s">
        <v>35</v>
      </c>
      <c r="C19" s="48">
        <v>5018</v>
      </c>
      <c r="D19" s="16"/>
      <c r="E19" s="5" t="s">
        <v>71</v>
      </c>
      <c r="F19" s="24">
        <f t="shared" si="57"/>
        <v>0</v>
      </c>
      <c r="G19" s="24">
        <f t="shared" si="58"/>
        <v>0</v>
      </c>
      <c r="H19" s="24"/>
      <c r="I19" s="24"/>
      <c r="J19" s="24"/>
      <c r="K19" s="24"/>
      <c r="L19" s="24"/>
      <c r="M19" s="24"/>
      <c r="N19" s="24"/>
      <c r="O19" s="24"/>
      <c r="P19" s="24">
        <f t="shared" si="11"/>
        <v>0</v>
      </c>
      <c r="Q19" s="24">
        <f t="shared" si="12"/>
        <v>0</v>
      </c>
      <c r="R19" s="24"/>
      <c r="S19" s="24"/>
      <c r="T19" s="24"/>
      <c r="U19" s="24"/>
      <c r="V19" s="24"/>
      <c r="W19" s="24"/>
      <c r="X19" s="24"/>
      <c r="Y19" s="24"/>
      <c r="Z19" s="24">
        <f t="shared" si="59"/>
        <v>0</v>
      </c>
      <c r="AA19" s="24"/>
      <c r="AB19" s="24"/>
      <c r="AC19" s="24"/>
      <c r="AD19" s="24"/>
      <c r="AE19" s="24">
        <f t="shared" si="84"/>
        <v>0</v>
      </c>
      <c r="AF19" s="24"/>
      <c r="AG19" s="24"/>
      <c r="AH19" s="41"/>
      <c r="AI19" s="24"/>
      <c r="AJ19" s="24">
        <f t="shared" si="60"/>
        <v>0</v>
      </c>
      <c r="AK19" s="24"/>
      <c r="AL19" s="24"/>
      <c r="AM19" s="24"/>
      <c r="AN19" s="24"/>
      <c r="AO19" s="24">
        <f t="shared" si="91"/>
        <v>0</v>
      </c>
      <c r="AP19" s="24"/>
      <c r="AQ19" s="24"/>
      <c r="AR19" s="41"/>
      <c r="AS19" s="24"/>
      <c r="AT19" s="24">
        <f t="shared" si="15"/>
        <v>0</v>
      </c>
      <c r="AU19" s="24"/>
      <c r="AV19" s="24"/>
      <c r="AW19" s="24"/>
      <c r="AX19" s="24"/>
      <c r="AY19" s="24">
        <f t="shared" si="16"/>
        <v>0</v>
      </c>
      <c r="AZ19" s="24"/>
      <c r="BA19" s="24"/>
      <c r="BB19" s="41"/>
      <c r="BC19" s="24"/>
      <c r="BD19" s="24">
        <f t="shared" si="17"/>
        <v>0</v>
      </c>
      <c r="BE19" s="24">
        <f t="shared" si="18"/>
        <v>0</v>
      </c>
      <c r="BF19" s="24">
        <f t="shared" si="19"/>
        <v>0</v>
      </c>
      <c r="BG19" s="24">
        <f t="shared" si="20"/>
        <v>0</v>
      </c>
      <c r="BH19" s="24">
        <f t="shared" si="21"/>
        <v>0</v>
      </c>
      <c r="BI19" s="24">
        <f t="shared" si="22"/>
        <v>0</v>
      </c>
      <c r="BJ19" s="24">
        <f t="shared" si="23"/>
        <v>0</v>
      </c>
      <c r="BK19" s="24">
        <f t="shared" si="24"/>
        <v>0</v>
      </c>
      <c r="BL19" s="24">
        <f t="shared" si="25"/>
        <v>0</v>
      </c>
      <c r="BM19" s="24">
        <f t="shared" si="26"/>
        <v>0</v>
      </c>
      <c r="BN19" s="22">
        <f t="shared" si="27"/>
        <v>0</v>
      </c>
      <c r="BO19" s="22">
        <f t="shared" si="28"/>
        <v>0</v>
      </c>
      <c r="BP19" s="22">
        <f t="shared" si="29"/>
        <v>0</v>
      </c>
      <c r="BQ19" s="22">
        <f t="shared" si="30"/>
        <v>0</v>
      </c>
      <c r="BR19" s="22">
        <f t="shared" si="31"/>
        <v>0</v>
      </c>
      <c r="BS19" s="22">
        <f t="shared" si="32"/>
        <v>0</v>
      </c>
      <c r="BT19" s="22">
        <f t="shared" si="33"/>
        <v>0</v>
      </c>
      <c r="BU19" s="22">
        <f t="shared" si="34"/>
        <v>0</v>
      </c>
      <c r="BV19" s="22">
        <f t="shared" si="35"/>
        <v>0</v>
      </c>
      <c r="BW19" s="22">
        <f t="shared" si="36"/>
        <v>0</v>
      </c>
      <c r="BX19" s="28">
        <f t="shared" si="37"/>
        <v>0</v>
      </c>
      <c r="BY19" s="28">
        <f t="shared" si="38"/>
        <v>0</v>
      </c>
      <c r="BZ19" s="28">
        <f t="shared" si="39"/>
        <v>0</v>
      </c>
      <c r="CA19" s="28">
        <f t="shared" si="40"/>
        <v>0</v>
      </c>
      <c r="CB19" s="28">
        <f t="shared" si="41"/>
        <v>0</v>
      </c>
      <c r="CC19" s="28">
        <f t="shared" si="42"/>
        <v>0</v>
      </c>
      <c r="CD19" s="28">
        <f t="shared" si="43"/>
        <v>0</v>
      </c>
      <c r="CE19" s="28">
        <f t="shared" si="44"/>
        <v>0</v>
      </c>
      <c r="CF19" s="28">
        <f t="shared" si="45"/>
        <v>0</v>
      </c>
      <c r="CG19" s="28">
        <f t="shared" si="46"/>
        <v>0</v>
      </c>
      <c r="CH19" s="28">
        <f t="shared" si="47"/>
        <v>0</v>
      </c>
      <c r="CI19" s="28">
        <f t="shared" si="48"/>
        <v>0</v>
      </c>
      <c r="CJ19" s="28">
        <f t="shared" si="49"/>
        <v>0</v>
      </c>
      <c r="CK19" s="28">
        <f t="shared" si="50"/>
        <v>0</v>
      </c>
      <c r="CL19" s="28">
        <f t="shared" si="51"/>
        <v>0</v>
      </c>
      <c r="CM19" s="22">
        <f t="shared" si="52"/>
        <v>0</v>
      </c>
      <c r="CN19" s="22">
        <f t="shared" si="53"/>
        <v>0</v>
      </c>
      <c r="CO19" s="22">
        <f t="shared" si="54"/>
        <v>0</v>
      </c>
      <c r="CP19" s="22">
        <f t="shared" si="55"/>
        <v>0</v>
      </c>
      <c r="CQ19" s="22">
        <f t="shared" si="56"/>
        <v>0</v>
      </c>
      <c r="CR19" s="29"/>
      <c r="CS19" s="29"/>
      <c r="CT19" s="29"/>
      <c r="CU19" s="29"/>
      <c r="CV19" s="29"/>
      <c r="CW19" s="29"/>
      <c r="CX19" s="29"/>
      <c r="CY19" s="29"/>
      <c r="CZ19" s="29"/>
      <c r="DA19" s="29"/>
      <c r="DB19" s="29"/>
    </row>
    <row r="20" spans="1:106" ht="60" customHeight="1" x14ac:dyDescent="0.25">
      <c r="A20" s="16"/>
      <c r="B20" s="3" t="s">
        <v>35</v>
      </c>
      <c r="C20" s="16">
        <v>5018</v>
      </c>
      <c r="D20" s="16"/>
      <c r="E20" s="5" t="s">
        <v>168</v>
      </c>
      <c r="F20" s="24">
        <f t="shared" si="57"/>
        <v>3529721.13</v>
      </c>
      <c r="G20" s="24">
        <f t="shared" si="58"/>
        <v>3525671.15</v>
      </c>
      <c r="H20" s="24"/>
      <c r="I20" s="24"/>
      <c r="J20" s="24"/>
      <c r="K20" s="24"/>
      <c r="L20" s="24"/>
      <c r="M20" s="24"/>
      <c r="N20" s="24">
        <v>3529721.13</v>
      </c>
      <c r="O20" s="24">
        <v>3525671.15</v>
      </c>
      <c r="P20" s="24">
        <f t="shared" si="11"/>
        <v>3331584.73</v>
      </c>
      <c r="Q20" s="24">
        <f t="shared" si="12"/>
        <v>3331584.73</v>
      </c>
      <c r="R20" s="24"/>
      <c r="S20" s="24"/>
      <c r="T20" s="24"/>
      <c r="U20" s="24"/>
      <c r="V20" s="24"/>
      <c r="W20" s="24"/>
      <c r="X20" s="24">
        <v>3331584.73</v>
      </c>
      <c r="Y20" s="24">
        <v>3331584.73</v>
      </c>
      <c r="Z20" s="24">
        <f t="shared" si="59"/>
        <v>600000</v>
      </c>
      <c r="AA20" s="24"/>
      <c r="AB20" s="24"/>
      <c r="AC20" s="24"/>
      <c r="AD20" s="24">
        <v>600000</v>
      </c>
      <c r="AE20" s="24">
        <f t="shared" si="84"/>
        <v>200000</v>
      </c>
      <c r="AF20" s="24"/>
      <c r="AG20" s="24"/>
      <c r="AH20" s="41"/>
      <c r="AI20" s="24">
        <v>200000</v>
      </c>
      <c r="AJ20" s="24">
        <f t="shared" si="60"/>
        <v>500000</v>
      </c>
      <c r="AK20" s="24"/>
      <c r="AL20" s="24"/>
      <c r="AM20" s="24"/>
      <c r="AN20" s="24">
        <v>500000</v>
      </c>
      <c r="AO20" s="24">
        <f t="shared" si="91"/>
        <v>0</v>
      </c>
      <c r="AP20" s="24"/>
      <c r="AQ20" s="24"/>
      <c r="AR20" s="41"/>
      <c r="AS20" s="24"/>
      <c r="AT20" s="24">
        <f t="shared" si="15"/>
        <v>500000</v>
      </c>
      <c r="AU20" s="24"/>
      <c r="AV20" s="24"/>
      <c r="AW20" s="24"/>
      <c r="AX20" s="24">
        <v>500000</v>
      </c>
      <c r="AY20" s="24">
        <f t="shared" si="16"/>
        <v>0</v>
      </c>
      <c r="AZ20" s="24"/>
      <c r="BA20" s="24"/>
      <c r="BB20" s="41"/>
      <c r="BC20" s="24"/>
      <c r="BD20" s="24">
        <f t="shared" si="17"/>
        <v>500000</v>
      </c>
      <c r="BE20" s="24">
        <f t="shared" si="18"/>
        <v>0</v>
      </c>
      <c r="BF20" s="24">
        <f t="shared" si="19"/>
        <v>0</v>
      </c>
      <c r="BG20" s="24">
        <f t="shared" si="20"/>
        <v>0</v>
      </c>
      <c r="BH20" s="24">
        <f t="shared" si="21"/>
        <v>500000</v>
      </c>
      <c r="BI20" s="24">
        <f t="shared" si="22"/>
        <v>0</v>
      </c>
      <c r="BJ20" s="24">
        <f t="shared" si="23"/>
        <v>0</v>
      </c>
      <c r="BK20" s="24">
        <f t="shared" si="24"/>
        <v>0</v>
      </c>
      <c r="BL20" s="24">
        <f t="shared" si="25"/>
        <v>0</v>
      </c>
      <c r="BM20" s="24">
        <f t="shared" si="26"/>
        <v>0</v>
      </c>
      <c r="BN20" s="22">
        <f t="shared" si="27"/>
        <v>198136.39999999991</v>
      </c>
      <c r="BO20" s="22">
        <f t="shared" si="28"/>
        <v>194086.41999999993</v>
      </c>
      <c r="BP20" s="22">
        <f t="shared" si="29"/>
        <v>0</v>
      </c>
      <c r="BQ20" s="22">
        <f t="shared" si="30"/>
        <v>0</v>
      </c>
      <c r="BR20" s="22">
        <f t="shared" si="31"/>
        <v>0</v>
      </c>
      <c r="BS20" s="22">
        <f t="shared" si="32"/>
        <v>0</v>
      </c>
      <c r="BT20" s="22">
        <f t="shared" si="33"/>
        <v>0</v>
      </c>
      <c r="BU20" s="22">
        <f t="shared" si="34"/>
        <v>0</v>
      </c>
      <c r="BV20" s="22">
        <f t="shared" si="35"/>
        <v>198136.39999999991</v>
      </c>
      <c r="BW20" s="22">
        <f t="shared" si="36"/>
        <v>194086.41999999993</v>
      </c>
      <c r="BX20" s="28">
        <f t="shared" si="37"/>
        <v>400000</v>
      </c>
      <c r="BY20" s="28">
        <f t="shared" si="38"/>
        <v>0</v>
      </c>
      <c r="BZ20" s="28">
        <f t="shared" si="39"/>
        <v>0</v>
      </c>
      <c r="CA20" s="28">
        <f t="shared" si="40"/>
        <v>0</v>
      </c>
      <c r="CB20" s="28">
        <f t="shared" si="41"/>
        <v>400000</v>
      </c>
      <c r="CC20" s="28">
        <f t="shared" si="42"/>
        <v>500000</v>
      </c>
      <c r="CD20" s="28">
        <f t="shared" si="43"/>
        <v>0</v>
      </c>
      <c r="CE20" s="28">
        <f t="shared" si="44"/>
        <v>0</v>
      </c>
      <c r="CF20" s="28">
        <f t="shared" si="45"/>
        <v>0</v>
      </c>
      <c r="CG20" s="28">
        <f t="shared" si="46"/>
        <v>500000</v>
      </c>
      <c r="CH20" s="28">
        <f t="shared" si="47"/>
        <v>500000</v>
      </c>
      <c r="CI20" s="28">
        <f t="shared" si="48"/>
        <v>0</v>
      </c>
      <c r="CJ20" s="28">
        <f t="shared" si="49"/>
        <v>0</v>
      </c>
      <c r="CK20" s="28">
        <f t="shared" si="50"/>
        <v>0</v>
      </c>
      <c r="CL20" s="28">
        <f t="shared" si="51"/>
        <v>500000</v>
      </c>
      <c r="CM20" s="22">
        <f t="shared" si="52"/>
        <v>500000</v>
      </c>
      <c r="CN20" s="22">
        <f t="shared" si="53"/>
        <v>0</v>
      </c>
      <c r="CO20" s="22">
        <f t="shared" si="54"/>
        <v>0</v>
      </c>
      <c r="CP20" s="22">
        <f t="shared" si="55"/>
        <v>0</v>
      </c>
      <c r="CQ20" s="22">
        <f t="shared" si="56"/>
        <v>500000</v>
      </c>
      <c r="CR20" s="29"/>
      <c r="CS20" s="29"/>
      <c r="CT20" s="29"/>
      <c r="CU20" s="29"/>
      <c r="CV20" s="29"/>
      <c r="CW20" s="29"/>
      <c r="CX20" s="29"/>
      <c r="CY20" s="29"/>
      <c r="CZ20" s="29"/>
      <c r="DA20" s="29"/>
      <c r="DB20" s="29"/>
    </row>
    <row r="21" spans="1:106" ht="55.5" customHeight="1" x14ac:dyDescent="0.25">
      <c r="A21" s="8" t="s">
        <v>91</v>
      </c>
      <c r="B21" s="3" t="s">
        <v>36</v>
      </c>
      <c r="C21" s="8">
        <v>5019</v>
      </c>
      <c r="D21" s="8">
        <v>23</v>
      </c>
      <c r="E21" s="4" t="s">
        <v>131</v>
      </c>
      <c r="F21" s="24">
        <f t="shared" si="57"/>
        <v>0</v>
      </c>
      <c r="G21" s="24">
        <f t="shared" si="58"/>
        <v>0</v>
      </c>
      <c r="H21" s="24"/>
      <c r="I21" s="24"/>
      <c r="J21" s="24"/>
      <c r="K21" s="24"/>
      <c r="L21" s="24"/>
      <c r="M21" s="24"/>
      <c r="N21" s="24"/>
      <c r="O21" s="24"/>
      <c r="P21" s="24">
        <f t="shared" si="11"/>
        <v>0</v>
      </c>
      <c r="Q21" s="24">
        <f t="shared" si="12"/>
        <v>0</v>
      </c>
      <c r="R21" s="24"/>
      <c r="S21" s="24"/>
      <c r="T21" s="24"/>
      <c r="U21" s="24"/>
      <c r="V21" s="24"/>
      <c r="W21" s="24"/>
      <c r="X21" s="24"/>
      <c r="Y21" s="24"/>
      <c r="Z21" s="24">
        <f t="shared" si="59"/>
        <v>0</v>
      </c>
      <c r="AA21" s="24"/>
      <c r="AB21" s="24"/>
      <c r="AC21" s="24"/>
      <c r="AD21" s="24"/>
      <c r="AE21" s="24">
        <f t="shared" si="84"/>
        <v>0</v>
      </c>
      <c r="AF21" s="24"/>
      <c r="AG21" s="24"/>
      <c r="AH21" s="41"/>
      <c r="AI21" s="24"/>
      <c r="AJ21" s="24">
        <f t="shared" si="60"/>
        <v>0</v>
      </c>
      <c r="AK21" s="24"/>
      <c r="AL21" s="24"/>
      <c r="AM21" s="24"/>
      <c r="AN21" s="24"/>
      <c r="AO21" s="24">
        <f t="shared" si="91"/>
        <v>0</v>
      </c>
      <c r="AP21" s="24"/>
      <c r="AQ21" s="24"/>
      <c r="AR21" s="41"/>
      <c r="AS21" s="24"/>
      <c r="AT21" s="24">
        <f t="shared" si="15"/>
        <v>0</v>
      </c>
      <c r="AU21" s="24"/>
      <c r="AV21" s="24"/>
      <c r="AW21" s="24"/>
      <c r="AX21" s="24"/>
      <c r="AY21" s="24">
        <f t="shared" si="16"/>
        <v>0</v>
      </c>
      <c r="AZ21" s="24"/>
      <c r="BA21" s="24"/>
      <c r="BB21" s="41"/>
      <c r="BC21" s="24"/>
      <c r="BD21" s="24">
        <f t="shared" si="17"/>
        <v>0</v>
      </c>
      <c r="BE21" s="24">
        <f t="shared" si="18"/>
        <v>0</v>
      </c>
      <c r="BF21" s="24">
        <f t="shared" si="19"/>
        <v>0</v>
      </c>
      <c r="BG21" s="24">
        <f t="shared" si="20"/>
        <v>0</v>
      </c>
      <c r="BH21" s="24">
        <f t="shared" si="21"/>
        <v>0</v>
      </c>
      <c r="BI21" s="24">
        <f t="shared" si="22"/>
        <v>0</v>
      </c>
      <c r="BJ21" s="24">
        <f t="shared" si="23"/>
        <v>0</v>
      </c>
      <c r="BK21" s="24">
        <f t="shared" si="24"/>
        <v>0</v>
      </c>
      <c r="BL21" s="24">
        <f t="shared" si="25"/>
        <v>0</v>
      </c>
      <c r="BM21" s="24">
        <f t="shared" si="26"/>
        <v>0</v>
      </c>
      <c r="BN21" s="22">
        <f t="shared" si="27"/>
        <v>0</v>
      </c>
      <c r="BO21" s="22">
        <f t="shared" si="28"/>
        <v>0</v>
      </c>
      <c r="BP21" s="22">
        <f t="shared" si="29"/>
        <v>0</v>
      </c>
      <c r="BQ21" s="22">
        <f t="shared" si="30"/>
        <v>0</v>
      </c>
      <c r="BR21" s="22">
        <f t="shared" si="31"/>
        <v>0</v>
      </c>
      <c r="BS21" s="22">
        <f t="shared" si="32"/>
        <v>0</v>
      </c>
      <c r="BT21" s="22">
        <f t="shared" si="33"/>
        <v>0</v>
      </c>
      <c r="BU21" s="22">
        <f t="shared" si="34"/>
        <v>0</v>
      </c>
      <c r="BV21" s="22">
        <f t="shared" si="35"/>
        <v>0</v>
      </c>
      <c r="BW21" s="22">
        <f t="shared" si="36"/>
        <v>0</v>
      </c>
      <c r="BX21" s="28">
        <f t="shared" si="37"/>
        <v>0</v>
      </c>
      <c r="BY21" s="28">
        <f t="shared" si="38"/>
        <v>0</v>
      </c>
      <c r="BZ21" s="28">
        <f t="shared" si="39"/>
        <v>0</v>
      </c>
      <c r="CA21" s="28">
        <f t="shared" si="40"/>
        <v>0</v>
      </c>
      <c r="CB21" s="28">
        <f t="shared" si="41"/>
        <v>0</v>
      </c>
      <c r="CC21" s="28">
        <f t="shared" si="42"/>
        <v>0</v>
      </c>
      <c r="CD21" s="28">
        <f t="shared" si="43"/>
        <v>0</v>
      </c>
      <c r="CE21" s="28">
        <f t="shared" si="44"/>
        <v>0</v>
      </c>
      <c r="CF21" s="28">
        <f t="shared" si="45"/>
        <v>0</v>
      </c>
      <c r="CG21" s="28">
        <f t="shared" si="46"/>
        <v>0</v>
      </c>
      <c r="CH21" s="28">
        <f t="shared" si="47"/>
        <v>0</v>
      </c>
      <c r="CI21" s="28">
        <f t="shared" si="48"/>
        <v>0</v>
      </c>
      <c r="CJ21" s="28">
        <f t="shared" si="49"/>
        <v>0</v>
      </c>
      <c r="CK21" s="28">
        <f t="shared" si="50"/>
        <v>0</v>
      </c>
      <c r="CL21" s="28">
        <f t="shared" si="51"/>
        <v>0</v>
      </c>
      <c r="CM21" s="22">
        <f t="shared" si="52"/>
        <v>0</v>
      </c>
      <c r="CN21" s="22">
        <f t="shared" si="53"/>
        <v>0</v>
      </c>
      <c r="CO21" s="22">
        <f t="shared" si="54"/>
        <v>0</v>
      </c>
      <c r="CP21" s="22">
        <f t="shared" si="55"/>
        <v>0</v>
      </c>
      <c r="CQ21" s="22">
        <f t="shared" si="56"/>
        <v>0</v>
      </c>
      <c r="CR21" s="29"/>
      <c r="CS21" s="29"/>
      <c r="CT21" s="29"/>
      <c r="CU21" s="29"/>
      <c r="CV21" s="29"/>
      <c r="CW21" s="29"/>
      <c r="CX21" s="29"/>
      <c r="CY21" s="29"/>
      <c r="CZ21" s="29"/>
      <c r="DA21" s="29"/>
      <c r="DB21" s="29"/>
    </row>
    <row r="22" spans="1:106" ht="60" customHeight="1" x14ac:dyDescent="0.25">
      <c r="A22" s="8" t="s">
        <v>92</v>
      </c>
      <c r="B22" s="3" t="s">
        <v>37</v>
      </c>
      <c r="C22" s="8">
        <v>5020</v>
      </c>
      <c r="D22" s="8">
        <v>7</v>
      </c>
      <c r="E22" s="4" t="s">
        <v>70</v>
      </c>
      <c r="F22" s="24">
        <f t="shared" si="57"/>
        <v>0</v>
      </c>
      <c r="G22" s="24">
        <f t="shared" si="58"/>
        <v>0</v>
      </c>
      <c r="H22" s="24"/>
      <c r="I22" s="24"/>
      <c r="J22" s="24"/>
      <c r="K22" s="24"/>
      <c r="L22" s="24"/>
      <c r="M22" s="24"/>
      <c r="N22" s="24"/>
      <c r="O22" s="24"/>
      <c r="P22" s="24">
        <f t="shared" si="11"/>
        <v>0</v>
      </c>
      <c r="Q22" s="24">
        <f t="shared" si="12"/>
        <v>0</v>
      </c>
      <c r="R22" s="24"/>
      <c r="S22" s="24"/>
      <c r="T22" s="24"/>
      <c r="U22" s="24"/>
      <c r="V22" s="24"/>
      <c r="W22" s="24"/>
      <c r="X22" s="24"/>
      <c r="Y22" s="24"/>
      <c r="Z22" s="24">
        <f t="shared" si="59"/>
        <v>0</v>
      </c>
      <c r="AA22" s="24"/>
      <c r="AB22" s="24"/>
      <c r="AC22" s="24"/>
      <c r="AD22" s="24"/>
      <c r="AE22" s="24">
        <f t="shared" si="84"/>
        <v>0</v>
      </c>
      <c r="AF22" s="24"/>
      <c r="AG22" s="24"/>
      <c r="AH22" s="41"/>
      <c r="AI22" s="24"/>
      <c r="AJ22" s="24">
        <f t="shared" si="60"/>
        <v>0</v>
      </c>
      <c r="AK22" s="24"/>
      <c r="AL22" s="24"/>
      <c r="AM22" s="24"/>
      <c r="AN22" s="24"/>
      <c r="AO22" s="24">
        <f t="shared" si="91"/>
        <v>0</v>
      </c>
      <c r="AP22" s="24"/>
      <c r="AQ22" s="24"/>
      <c r="AR22" s="41"/>
      <c r="AS22" s="24"/>
      <c r="AT22" s="24">
        <f t="shared" si="15"/>
        <v>0</v>
      </c>
      <c r="AU22" s="24"/>
      <c r="AV22" s="24"/>
      <c r="AW22" s="24"/>
      <c r="AX22" s="24"/>
      <c r="AY22" s="24">
        <f t="shared" si="16"/>
        <v>0</v>
      </c>
      <c r="AZ22" s="24"/>
      <c r="BA22" s="24"/>
      <c r="BB22" s="41"/>
      <c r="BC22" s="24"/>
      <c r="BD22" s="24">
        <f t="shared" si="17"/>
        <v>0</v>
      </c>
      <c r="BE22" s="24">
        <f t="shared" si="18"/>
        <v>0</v>
      </c>
      <c r="BF22" s="24">
        <f t="shared" si="19"/>
        <v>0</v>
      </c>
      <c r="BG22" s="24">
        <f t="shared" si="20"/>
        <v>0</v>
      </c>
      <c r="BH22" s="24">
        <f t="shared" si="21"/>
        <v>0</v>
      </c>
      <c r="BI22" s="24">
        <f t="shared" si="22"/>
        <v>0</v>
      </c>
      <c r="BJ22" s="24">
        <f t="shared" si="23"/>
        <v>0</v>
      </c>
      <c r="BK22" s="24">
        <f t="shared" si="24"/>
        <v>0</v>
      </c>
      <c r="BL22" s="24">
        <f t="shared" si="25"/>
        <v>0</v>
      </c>
      <c r="BM22" s="24">
        <f t="shared" si="26"/>
        <v>0</v>
      </c>
      <c r="BN22" s="22">
        <f t="shared" si="27"/>
        <v>0</v>
      </c>
      <c r="BO22" s="22">
        <f t="shared" si="28"/>
        <v>0</v>
      </c>
      <c r="BP22" s="22">
        <f t="shared" si="29"/>
        <v>0</v>
      </c>
      <c r="BQ22" s="22">
        <f t="shared" si="30"/>
        <v>0</v>
      </c>
      <c r="BR22" s="22">
        <f t="shared" si="31"/>
        <v>0</v>
      </c>
      <c r="BS22" s="22">
        <f t="shared" si="32"/>
        <v>0</v>
      </c>
      <c r="BT22" s="22">
        <f t="shared" si="33"/>
        <v>0</v>
      </c>
      <c r="BU22" s="22">
        <f t="shared" si="34"/>
        <v>0</v>
      </c>
      <c r="BV22" s="22">
        <f t="shared" si="35"/>
        <v>0</v>
      </c>
      <c r="BW22" s="22">
        <f t="shared" si="36"/>
        <v>0</v>
      </c>
      <c r="BX22" s="28">
        <f t="shared" si="37"/>
        <v>0</v>
      </c>
      <c r="BY22" s="28">
        <f t="shared" si="38"/>
        <v>0</v>
      </c>
      <c r="BZ22" s="28">
        <f t="shared" si="39"/>
        <v>0</v>
      </c>
      <c r="CA22" s="28">
        <f t="shared" si="40"/>
        <v>0</v>
      </c>
      <c r="CB22" s="28">
        <f t="shared" si="41"/>
        <v>0</v>
      </c>
      <c r="CC22" s="28">
        <f t="shared" si="42"/>
        <v>0</v>
      </c>
      <c r="CD22" s="28">
        <f t="shared" si="43"/>
        <v>0</v>
      </c>
      <c r="CE22" s="28">
        <f t="shared" si="44"/>
        <v>0</v>
      </c>
      <c r="CF22" s="28">
        <f t="shared" si="45"/>
        <v>0</v>
      </c>
      <c r="CG22" s="28">
        <f t="shared" si="46"/>
        <v>0</v>
      </c>
      <c r="CH22" s="28">
        <f t="shared" si="47"/>
        <v>0</v>
      </c>
      <c r="CI22" s="28">
        <f t="shared" si="48"/>
        <v>0</v>
      </c>
      <c r="CJ22" s="28">
        <f t="shared" si="49"/>
        <v>0</v>
      </c>
      <c r="CK22" s="28">
        <f t="shared" si="50"/>
        <v>0</v>
      </c>
      <c r="CL22" s="28">
        <f t="shared" si="51"/>
        <v>0</v>
      </c>
      <c r="CM22" s="22">
        <f t="shared" si="52"/>
        <v>0</v>
      </c>
      <c r="CN22" s="22">
        <f t="shared" si="53"/>
        <v>0</v>
      </c>
      <c r="CO22" s="22">
        <f t="shared" si="54"/>
        <v>0</v>
      </c>
      <c r="CP22" s="22">
        <f t="shared" si="55"/>
        <v>0</v>
      </c>
      <c r="CQ22" s="22">
        <f t="shared" si="56"/>
        <v>0</v>
      </c>
      <c r="CR22" s="29"/>
      <c r="CS22" s="29"/>
      <c r="CT22" s="29"/>
      <c r="CU22" s="29"/>
      <c r="CV22" s="29"/>
      <c r="CW22" s="29"/>
      <c r="CX22" s="29"/>
      <c r="CY22" s="29"/>
      <c r="CZ22" s="29"/>
      <c r="DA22" s="29"/>
      <c r="DB22" s="29"/>
    </row>
    <row r="23" spans="1:106" ht="60" customHeight="1" x14ac:dyDescent="0.25">
      <c r="A23" s="8" t="s">
        <v>93</v>
      </c>
      <c r="B23" s="9" t="s">
        <v>38</v>
      </c>
      <c r="C23" s="8">
        <v>5021</v>
      </c>
      <c r="D23" s="8">
        <v>7</v>
      </c>
      <c r="E23" s="11" t="s">
        <v>70</v>
      </c>
      <c r="F23" s="24">
        <f t="shared" si="57"/>
        <v>28929595</v>
      </c>
      <c r="G23" s="24">
        <f t="shared" si="58"/>
        <v>28929595</v>
      </c>
      <c r="H23" s="24"/>
      <c r="I23" s="24"/>
      <c r="J23" s="24">
        <f>2266100+866100+500000</f>
        <v>3632200</v>
      </c>
      <c r="K23" s="24">
        <f>2266100+866100+500000</f>
        <v>3632200</v>
      </c>
      <c r="L23" s="24"/>
      <c r="M23" s="24"/>
      <c r="N23" s="24">
        <f>35420520-2625-6488300-2266100-866100-500000</f>
        <v>25297395</v>
      </c>
      <c r="O23" s="24">
        <f>35420520-2625-6488300-2266100-866100-500000</f>
        <v>25297395</v>
      </c>
      <c r="P23" s="24">
        <f t="shared" si="11"/>
        <v>2356162.5600000001</v>
      </c>
      <c r="Q23" s="24">
        <f t="shared" si="12"/>
        <v>2356162.5600000001</v>
      </c>
      <c r="R23" s="24"/>
      <c r="S23" s="24"/>
      <c r="T23" s="24">
        <v>500000</v>
      </c>
      <c r="U23" s="24">
        <v>500000</v>
      </c>
      <c r="V23" s="24"/>
      <c r="W23" s="24"/>
      <c r="X23" s="24">
        <f>1553972.56+82440+150000+69750</f>
        <v>1856162.56</v>
      </c>
      <c r="Y23" s="24">
        <f>1553972.56+82440+150000+69750</f>
        <v>1856162.56</v>
      </c>
      <c r="Z23" s="24">
        <f t="shared" si="59"/>
        <v>22743700</v>
      </c>
      <c r="AA23" s="24"/>
      <c r="AB23" s="24"/>
      <c r="AC23" s="24"/>
      <c r="AD23" s="24">
        <f>28786770-16800-6026270</f>
        <v>22743700</v>
      </c>
      <c r="AE23" s="24">
        <f t="shared" si="84"/>
        <v>482200</v>
      </c>
      <c r="AF23" s="24"/>
      <c r="AG23" s="24"/>
      <c r="AH23" s="41"/>
      <c r="AI23" s="24">
        <v>482200</v>
      </c>
      <c r="AJ23" s="24">
        <f t="shared" si="60"/>
        <v>19416500</v>
      </c>
      <c r="AK23" s="24"/>
      <c r="AL23" s="24"/>
      <c r="AM23" s="24"/>
      <c r="AN23" s="24">
        <f>25443200-6026700</f>
        <v>19416500</v>
      </c>
      <c r="AO23" s="24">
        <f t="shared" si="91"/>
        <v>0</v>
      </c>
      <c r="AP23" s="24"/>
      <c r="AQ23" s="24"/>
      <c r="AR23" s="41"/>
      <c r="AS23" s="24"/>
      <c r="AT23" s="24">
        <f t="shared" si="15"/>
        <v>21299900</v>
      </c>
      <c r="AU23" s="24"/>
      <c r="AV23" s="24"/>
      <c r="AW23" s="24"/>
      <c r="AX23" s="24">
        <f>27332100-6032200</f>
        <v>21299900</v>
      </c>
      <c r="AY23" s="24">
        <f t="shared" si="16"/>
        <v>0</v>
      </c>
      <c r="AZ23" s="24"/>
      <c r="BA23" s="24"/>
      <c r="BB23" s="41"/>
      <c r="BC23" s="24"/>
      <c r="BD23" s="24">
        <f t="shared" si="17"/>
        <v>21299900</v>
      </c>
      <c r="BE23" s="24">
        <f t="shared" si="18"/>
        <v>0</v>
      </c>
      <c r="BF23" s="24">
        <f t="shared" si="19"/>
        <v>0</v>
      </c>
      <c r="BG23" s="24">
        <f t="shared" si="20"/>
        <v>0</v>
      </c>
      <c r="BH23" s="24">
        <f t="shared" si="21"/>
        <v>21299900</v>
      </c>
      <c r="BI23" s="24">
        <f t="shared" si="22"/>
        <v>0</v>
      </c>
      <c r="BJ23" s="24">
        <f t="shared" si="23"/>
        <v>0</v>
      </c>
      <c r="BK23" s="24">
        <f t="shared" si="24"/>
        <v>0</v>
      </c>
      <c r="BL23" s="24">
        <f t="shared" si="25"/>
        <v>0</v>
      </c>
      <c r="BM23" s="24">
        <f t="shared" si="26"/>
        <v>0</v>
      </c>
      <c r="BN23" s="22">
        <f t="shared" si="27"/>
        <v>26573432.440000001</v>
      </c>
      <c r="BO23" s="22">
        <f t="shared" si="28"/>
        <v>26573432.440000001</v>
      </c>
      <c r="BP23" s="22">
        <f t="shared" si="29"/>
        <v>0</v>
      </c>
      <c r="BQ23" s="22">
        <f t="shared" si="30"/>
        <v>0</v>
      </c>
      <c r="BR23" s="22">
        <f t="shared" si="31"/>
        <v>3132200</v>
      </c>
      <c r="BS23" s="22">
        <f t="shared" si="32"/>
        <v>3132200</v>
      </c>
      <c r="BT23" s="22">
        <f t="shared" si="33"/>
        <v>0</v>
      </c>
      <c r="BU23" s="22">
        <f t="shared" si="34"/>
        <v>0</v>
      </c>
      <c r="BV23" s="22">
        <f t="shared" si="35"/>
        <v>23441232.440000001</v>
      </c>
      <c r="BW23" s="22">
        <f t="shared" si="36"/>
        <v>23441232.440000001</v>
      </c>
      <c r="BX23" s="28">
        <f t="shared" si="37"/>
        <v>22261500</v>
      </c>
      <c r="BY23" s="28">
        <f t="shared" si="38"/>
        <v>0</v>
      </c>
      <c r="BZ23" s="28">
        <f t="shared" si="39"/>
        <v>0</v>
      </c>
      <c r="CA23" s="28">
        <f t="shared" si="40"/>
        <v>0</v>
      </c>
      <c r="CB23" s="28">
        <f t="shared" si="41"/>
        <v>22261500</v>
      </c>
      <c r="CC23" s="28">
        <f t="shared" si="42"/>
        <v>19416500</v>
      </c>
      <c r="CD23" s="28">
        <f t="shared" si="43"/>
        <v>0</v>
      </c>
      <c r="CE23" s="28">
        <f t="shared" si="44"/>
        <v>0</v>
      </c>
      <c r="CF23" s="28">
        <f t="shared" si="45"/>
        <v>0</v>
      </c>
      <c r="CG23" s="28">
        <f t="shared" si="46"/>
        <v>19416500</v>
      </c>
      <c r="CH23" s="28">
        <f t="shared" si="47"/>
        <v>21299900</v>
      </c>
      <c r="CI23" s="28">
        <f t="shared" si="48"/>
        <v>0</v>
      </c>
      <c r="CJ23" s="28">
        <f t="shared" si="49"/>
        <v>0</v>
      </c>
      <c r="CK23" s="28">
        <f t="shared" si="50"/>
        <v>0</v>
      </c>
      <c r="CL23" s="28">
        <f t="shared" si="51"/>
        <v>21299900</v>
      </c>
      <c r="CM23" s="22">
        <f t="shared" si="52"/>
        <v>21299900</v>
      </c>
      <c r="CN23" s="22">
        <f t="shared" si="53"/>
        <v>0</v>
      </c>
      <c r="CO23" s="22">
        <f t="shared" si="54"/>
        <v>0</v>
      </c>
      <c r="CP23" s="22">
        <f t="shared" si="55"/>
        <v>0</v>
      </c>
      <c r="CQ23" s="22">
        <f t="shared" si="56"/>
        <v>21299900</v>
      </c>
      <c r="CR23" s="29"/>
      <c r="CS23" s="29"/>
      <c r="CT23" s="29"/>
      <c r="CU23" s="29"/>
      <c r="CV23" s="29"/>
      <c r="CW23" s="29"/>
      <c r="CX23" s="29"/>
      <c r="CY23" s="29"/>
      <c r="CZ23" s="29"/>
      <c r="DA23" s="29"/>
      <c r="DB23" s="29"/>
    </row>
    <row r="24" spans="1:106" ht="60" customHeight="1" x14ac:dyDescent="0.25">
      <c r="A24" s="8" t="s">
        <v>94</v>
      </c>
      <c r="B24" s="9" t="s">
        <v>39</v>
      </c>
      <c r="C24" s="8">
        <v>5022</v>
      </c>
      <c r="D24" s="8">
        <v>7</v>
      </c>
      <c r="E24" s="11" t="s">
        <v>187</v>
      </c>
      <c r="F24" s="24">
        <f t="shared" si="57"/>
        <v>0</v>
      </c>
      <c r="G24" s="24">
        <f t="shared" si="58"/>
        <v>0</v>
      </c>
      <c r="H24" s="24"/>
      <c r="I24" s="24"/>
      <c r="J24" s="24"/>
      <c r="K24" s="24"/>
      <c r="L24" s="24"/>
      <c r="M24" s="24"/>
      <c r="N24" s="24"/>
      <c r="O24" s="24"/>
      <c r="P24" s="24">
        <f t="shared" si="11"/>
        <v>0</v>
      </c>
      <c r="Q24" s="24">
        <f t="shared" si="12"/>
        <v>0</v>
      </c>
      <c r="R24" s="24"/>
      <c r="S24" s="24"/>
      <c r="T24" s="24"/>
      <c r="U24" s="24"/>
      <c r="V24" s="24"/>
      <c r="W24" s="24"/>
      <c r="X24" s="24"/>
      <c r="Y24" s="24"/>
      <c r="Z24" s="24">
        <f t="shared" si="59"/>
        <v>0</v>
      </c>
      <c r="AA24" s="24"/>
      <c r="AB24" s="24"/>
      <c r="AC24" s="24"/>
      <c r="AD24" s="24"/>
      <c r="AE24" s="24">
        <f t="shared" si="84"/>
        <v>0</v>
      </c>
      <c r="AF24" s="24"/>
      <c r="AG24" s="24"/>
      <c r="AH24" s="41"/>
      <c r="AI24" s="24"/>
      <c r="AJ24" s="24">
        <f t="shared" si="60"/>
        <v>0</v>
      </c>
      <c r="AK24" s="24"/>
      <c r="AL24" s="24"/>
      <c r="AM24" s="24"/>
      <c r="AN24" s="24"/>
      <c r="AO24" s="24">
        <f t="shared" si="91"/>
        <v>0</v>
      </c>
      <c r="AP24" s="24"/>
      <c r="AQ24" s="24"/>
      <c r="AR24" s="41"/>
      <c r="AS24" s="24"/>
      <c r="AT24" s="24">
        <f t="shared" si="15"/>
        <v>0</v>
      </c>
      <c r="AU24" s="24"/>
      <c r="AV24" s="24"/>
      <c r="AW24" s="24"/>
      <c r="AX24" s="24"/>
      <c r="AY24" s="24">
        <f t="shared" si="16"/>
        <v>0</v>
      </c>
      <c r="AZ24" s="24"/>
      <c r="BA24" s="24"/>
      <c r="BB24" s="41"/>
      <c r="BC24" s="24"/>
      <c r="BD24" s="24">
        <f t="shared" si="17"/>
        <v>0</v>
      </c>
      <c r="BE24" s="24">
        <f t="shared" si="18"/>
        <v>0</v>
      </c>
      <c r="BF24" s="24">
        <f t="shared" si="19"/>
        <v>0</v>
      </c>
      <c r="BG24" s="24">
        <f t="shared" si="20"/>
        <v>0</v>
      </c>
      <c r="BH24" s="24">
        <f t="shared" si="21"/>
        <v>0</v>
      </c>
      <c r="BI24" s="24">
        <f t="shared" si="22"/>
        <v>0</v>
      </c>
      <c r="BJ24" s="24">
        <f t="shared" si="23"/>
        <v>0</v>
      </c>
      <c r="BK24" s="24">
        <f t="shared" si="24"/>
        <v>0</v>
      </c>
      <c r="BL24" s="24">
        <f t="shared" si="25"/>
        <v>0</v>
      </c>
      <c r="BM24" s="24">
        <f t="shared" si="26"/>
        <v>0</v>
      </c>
      <c r="BN24" s="22">
        <f t="shared" si="27"/>
        <v>0</v>
      </c>
      <c r="BO24" s="22">
        <f t="shared" si="28"/>
        <v>0</v>
      </c>
      <c r="BP24" s="22">
        <f t="shared" si="29"/>
        <v>0</v>
      </c>
      <c r="BQ24" s="22">
        <f t="shared" si="30"/>
        <v>0</v>
      </c>
      <c r="BR24" s="22">
        <f t="shared" si="31"/>
        <v>0</v>
      </c>
      <c r="BS24" s="22">
        <f t="shared" si="32"/>
        <v>0</v>
      </c>
      <c r="BT24" s="22">
        <f t="shared" si="33"/>
        <v>0</v>
      </c>
      <c r="BU24" s="22">
        <f t="shared" si="34"/>
        <v>0</v>
      </c>
      <c r="BV24" s="22">
        <f t="shared" si="35"/>
        <v>0</v>
      </c>
      <c r="BW24" s="22">
        <f t="shared" si="36"/>
        <v>0</v>
      </c>
      <c r="BX24" s="28">
        <f t="shared" si="37"/>
        <v>0</v>
      </c>
      <c r="BY24" s="28">
        <f t="shared" si="38"/>
        <v>0</v>
      </c>
      <c r="BZ24" s="28">
        <f t="shared" si="39"/>
        <v>0</v>
      </c>
      <c r="CA24" s="28">
        <f t="shared" si="40"/>
        <v>0</v>
      </c>
      <c r="CB24" s="28">
        <f t="shared" si="41"/>
        <v>0</v>
      </c>
      <c r="CC24" s="28">
        <f t="shared" si="42"/>
        <v>0</v>
      </c>
      <c r="CD24" s="28">
        <f t="shared" si="43"/>
        <v>0</v>
      </c>
      <c r="CE24" s="28">
        <f t="shared" si="44"/>
        <v>0</v>
      </c>
      <c r="CF24" s="28">
        <f t="shared" si="45"/>
        <v>0</v>
      </c>
      <c r="CG24" s="28">
        <f t="shared" si="46"/>
        <v>0</v>
      </c>
      <c r="CH24" s="28">
        <f t="shared" si="47"/>
        <v>0</v>
      </c>
      <c r="CI24" s="28">
        <f t="shared" si="48"/>
        <v>0</v>
      </c>
      <c r="CJ24" s="28">
        <f t="shared" si="49"/>
        <v>0</v>
      </c>
      <c r="CK24" s="28">
        <f t="shared" si="50"/>
        <v>0</v>
      </c>
      <c r="CL24" s="28">
        <f t="shared" si="51"/>
        <v>0</v>
      </c>
      <c r="CM24" s="22">
        <f t="shared" si="52"/>
        <v>0</v>
      </c>
      <c r="CN24" s="22">
        <f t="shared" si="53"/>
        <v>0</v>
      </c>
      <c r="CO24" s="22">
        <f t="shared" si="54"/>
        <v>0</v>
      </c>
      <c r="CP24" s="22">
        <f t="shared" si="55"/>
        <v>0</v>
      </c>
      <c r="CQ24" s="22">
        <f t="shared" si="56"/>
        <v>0</v>
      </c>
      <c r="CR24" s="29"/>
      <c r="CS24" s="29"/>
      <c r="CT24" s="29"/>
      <c r="CU24" s="29"/>
      <c r="CV24" s="29"/>
      <c r="CW24" s="29"/>
      <c r="CX24" s="29"/>
      <c r="CY24" s="29"/>
      <c r="CZ24" s="29"/>
      <c r="DA24" s="29"/>
      <c r="DB24" s="29"/>
    </row>
    <row r="25" spans="1:106" s="43" customFormat="1" ht="60" customHeight="1" x14ac:dyDescent="0.25">
      <c r="A25" s="16" t="s">
        <v>95</v>
      </c>
      <c r="B25" s="16" t="s">
        <v>40</v>
      </c>
      <c r="C25" s="16">
        <v>5024</v>
      </c>
      <c r="D25" s="16">
        <v>11</v>
      </c>
      <c r="E25" s="5" t="s">
        <v>171</v>
      </c>
      <c r="F25" s="24">
        <f t="shared" si="57"/>
        <v>0</v>
      </c>
      <c r="G25" s="24">
        <f t="shared" si="58"/>
        <v>0</v>
      </c>
      <c r="H25" s="24"/>
      <c r="I25" s="24"/>
      <c r="J25" s="24"/>
      <c r="K25" s="24"/>
      <c r="L25" s="24"/>
      <c r="M25" s="24"/>
      <c r="N25" s="24"/>
      <c r="O25" s="24"/>
      <c r="P25" s="24">
        <f t="shared" si="11"/>
        <v>0</v>
      </c>
      <c r="Q25" s="24">
        <f t="shared" si="12"/>
        <v>0</v>
      </c>
      <c r="R25" s="24"/>
      <c r="S25" s="24"/>
      <c r="T25" s="24"/>
      <c r="U25" s="24"/>
      <c r="V25" s="24"/>
      <c r="W25" s="24"/>
      <c r="X25" s="24"/>
      <c r="Y25" s="24"/>
      <c r="Z25" s="24">
        <f t="shared" si="59"/>
        <v>0</v>
      </c>
      <c r="AA25" s="24"/>
      <c r="AB25" s="24"/>
      <c r="AC25" s="24"/>
      <c r="AD25" s="24"/>
      <c r="AE25" s="24">
        <f t="shared" si="84"/>
        <v>0</v>
      </c>
      <c r="AF25" s="24"/>
      <c r="AG25" s="24"/>
      <c r="AH25" s="41"/>
      <c r="AI25" s="24"/>
      <c r="AJ25" s="24">
        <f t="shared" si="60"/>
        <v>0</v>
      </c>
      <c r="AK25" s="24"/>
      <c r="AL25" s="24"/>
      <c r="AM25" s="24"/>
      <c r="AN25" s="24"/>
      <c r="AO25" s="24">
        <f t="shared" si="91"/>
        <v>0</v>
      </c>
      <c r="AP25" s="24"/>
      <c r="AQ25" s="24"/>
      <c r="AR25" s="41"/>
      <c r="AS25" s="24"/>
      <c r="AT25" s="24">
        <f t="shared" si="15"/>
        <v>0</v>
      </c>
      <c r="AU25" s="24"/>
      <c r="AV25" s="24"/>
      <c r="AW25" s="24"/>
      <c r="AX25" s="24"/>
      <c r="AY25" s="24">
        <f t="shared" si="16"/>
        <v>0</v>
      </c>
      <c r="AZ25" s="24"/>
      <c r="BA25" s="24"/>
      <c r="BB25" s="41"/>
      <c r="BC25" s="24"/>
      <c r="BD25" s="24">
        <f t="shared" si="17"/>
        <v>0</v>
      </c>
      <c r="BE25" s="24">
        <f t="shared" si="18"/>
        <v>0</v>
      </c>
      <c r="BF25" s="24">
        <f t="shared" si="19"/>
        <v>0</v>
      </c>
      <c r="BG25" s="24">
        <f t="shared" si="20"/>
        <v>0</v>
      </c>
      <c r="BH25" s="24">
        <f t="shared" si="21"/>
        <v>0</v>
      </c>
      <c r="BI25" s="24">
        <f t="shared" si="22"/>
        <v>0</v>
      </c>
      <c r="BJ25" s="24">
        <f t="shared" si="23"/>
        <v>0</v>
      </c>
      <c r="BK25" s="24">
        <f t="shared" si="24"/>
        <v>0</v>
      </c>
      <c r="BL25" s="24">
        <f t="shared" si="25"/>
        <v>0</v>
      </c>
      <c r="BM25" s="24">
        <f t="shared" si="26"/>
        <v>0</v>
      </c>
      <c r="BN25" s="22">
        <f t="shared" si="27"/>
        <v>0</v>
      </c>
      <c r="BO25" s="22">
        <f t="shared" si="28"/>
        <v>0</v>
      </c>
      <c r="BP25" s="22">
        <f t="shared" si="29"/>
        <v>0</v>
      </c>
      <c r="BQ25" s="22">
        <f t="shared" si="30"/>
        <v>0</v>
      </c>
      <c r="BR25" s="22">
        <f t="shared" si="31"/>
        <v>0</v>
      </c>
      <c r="BS25" s="22">
        <f t="shared" si="32"/>
        <v>0</v>
      </c>
      <c r="BT25" s="22">
        <f t="shared" si="33"/>
        <v>0</v>
      </c>
      <c r="BU25" s="22">
        <f t="shared" si="34"/>
        <v>0</v>
      </c>
      <c r="BV25" s="22">
        <f t="shared" si="35"/>
        <v>0</v>
      </c>
      <c r="BW25" s="22">
        <f t="shared" si="36"/>
        <v>0</v>
      </c>
      <c r="BX25" s="28">
        <f t="shared" si="37"/>
        <v>0</v>
      </c>
      <c r="BY25" s="28">
        <f t="shared" si="38"/>
        <v>0</v>
      </c>
      <c r="BZ25" s="28">
        <f t="shared" si="39"/>
        <v>0</v>
      </c>
      <c r="CA25" s="28">
        <f t="shared" si="40"/>
        <v>0</v>
      </c>
      <c r="CB25" s="28">
        <f t="shared" si="41"/>
        <v>0</v>
      </c>
      <c r="CC25" s="28">
        <f t="shared" si="42"/>
        <v>0</v>
      </c>
      <c r="CD25" s="28">
        <f t="shared" si="43"/>
        <v>0</v>
      </c>
      <c r="CE25" s="28">
        <f t="shared" si="44"/>
        <v>0</v>
      </c>
      <c r="CF25" s="28">
        <f t="shared" si="45"/>
        <v>0</v>
      </c>
      <c r="CG25" s="28">
        <f t="shared" si="46"/>
        <v>0</v>
      </c>
      <c r="CH25" s="28">
        <f t="shared" si="47"/>
        <v>0</v>
      </c>
      <c r="CI25" s="28">
        <f t="shared" si="48"/>
        <v>0</v>
      </c>
      <c r="CJ25" s="28">
        <f t="shared" si="49"/>
        <v>0</v>
      </c>
      <c r="CK25" s="28">
        <f t="shared" si="50"/>
        <v>0</v>
      </c>
      <c r="CL25" s="28">
        <f t="shared" si="51"/>
        <v>0</v>
      </c>
      <c r="CM25" s="22">
        <f t="shared" si="52"/>
        <v>0</v>
      </c>
      <c r="CN25" s="22">
        <f t="shared" si="53"/>
        <v>0</v>
      </c>
      <c r="CO25" s="22">
        <f t="shared" si="54"/>
        <v>0</v>
      </c>
      <c r="CP25" s="22">
        <f t="shared" si="55"/>
        <v>0</v>
      </c>
      <c r="CQ25" s="22">
        <f t="shared" si="56"/>
        <v>0</v>
      </c>
      <c r="CR25" s="42"/>
      <c r="CS25" s="42"/>
      <c r="CT25" s="42"/>
      <c r="CU25" s="42"/>
      <c r="CV25" s="42"/>
      <c r="CW25" s="42"/>
      <c r="CX25" s="42"/>
      <c r="CY25" s="42"/>
      <c r="CZ25" s="42"/>
      <c r="DA25" s="42"/>
      <c r="DB25" s="42"/>
    </row>
    <row r="26" spans="1:106" ht="60" customHeight="1" x14ac:dyDescent="0.25">
      <c r="A26" s="8" t="s">
        <v>96</v>
      </c>
      <c r="B26" s="9" t="s">
        <v>41</v>
      </c>
      <c r="C26" s="8">
        <v>5025</v>
      </c>
      <c r="D26" s="8">
        <v>11</v>
      </c>
      <c r="E26" s="12" t="s">
        <v>172</v>
      </c>
      <c r="F26" s="24">
        <f t="shared" si="57"/>
        <v>1092173.96</v>
      </c>
      <c r="G26" s="24">
        <f t="shared" si="58"/>
        <v>1092173.96</v>
      </c>
      <c r="H26" s="24"/>
      <c r="I26" s="24"/>
      <c r="J26" s="24"/>
      <c r="K26" s="24"/>
      <c r="L26" s="24">
        <f>164500+199500+127200+71000</f>
        <v>562200</v>
      </c>
      <c r="M26" s="24">
        <f>164500+199500+127200+71000</f>
        <v>562200</v>
      </c>
      <c r="N26" s="24">
        <f>1092173.96-562200</f>
        <v>529973.96</v>
      </c>
      <c r="O26" s="24">
        <f>1092173.96-562200</f>
        <v>529973.96</v>
      </c>
      <c r="P26" s="24">
        <f t="shared" si="11"/>
        <v>57210</v>
      </c>
      <c r="Q26" s="24">
        <f t="shared" si="12"/>
        <v>57210</v>
      </c>
      <c r="R26" s="24"/>
      <c r="S26" s="24"/>
      <c r="T26" s="24"/>
      <c r="U26" s="24"/>
      <c r="V26" s="24"/>
      <c r="W26" s="24"/>
      <c r="X26" s="24">
        <v>57210</v>
      </c>
      <c r="Y26" s="24">
        <v>57210</v>
      </c>
      <c r="Z26" s="24">
        <f t="shared" si="59"/>
        <v>1315000</v>
      </c>
      <c r="AA26" s="24"/>
      <c r="AB26" s="24"/>
      <c r="AC26" s="24">
        <v>42900</v>
      </c>
      <c r="AD26" s="24">
        <f>1315000-42900</f>
        <v>1272100</v>
      </c>
      <c r="AE26" s="24">
        <f t="shared" si="84"/>
        <v>100000</v>
      </c>
      <c r="AF26" s="24"/>
      <c r="AG26" s="24"/>
      <c r="AH26" s="41"/>
      <c r="AI26" s="24">
        <v>100000</v>
      </c>
      <c r="AJ26" s="24">
        <f t="shared" si="60"/>
        <v>1022100</v>
      </c>
      <c r="AK26" s="24"/>
      <c r="AL26" s="24"/>
      <c r="AM26" s="24"/>
      <c r="AN26" s="24">
        <v>1022100</v>
      </c>
      <c r="AO26" s="24">
        <f t="shared" si="91"/>
        <v>0</v>
      </c>
      <c r="AP26" s="24"/>
      <c r="AQ26" s="24"/>
      <c r="AR26" s="41"/>
      <c r="AS26" s="24"/>
      <c r="AT26" s="24">
        <f t="shared" si="15"/>
        <v>1022100</v>
      </c>
      <c r="AU26" s="24"/>
      <c r="AV26" s="24"/>
      <c r="AW26" s="24"/>
      <c r="AX26" s="24">
        <v>1022100</v>
      </c>
      <c r="AY26" s="24">
        <f t="shared" si="16"/>
        <v>0</v>
      </c>
      <c r="AZ26" s="24"/>
      <c r="BA26" s="24"/>
      <c r="BB26" s="41"/>
      <c r="BC26" s="24"/>
      <c r="BD26" s="24">
        <f t="shared" si="17"/>
        <v>1022100</v>
      </c>
      <c r="BE26" s="24">
        <f t="shared" si="18"/>
        <v>0</v>
      </c>
      <c r="BF26" s="24">
        <f t="shared" si="19"/>
        <v>0</v>
      </c>
      <c r="BG26" s="24">
        <f t="shared" si="20"/>
        <v>0</v>
      </c>
      <c r="BH26" s="24">
        <f t="shared" si="21"/>
        <v>1022100</v>
      </c>
      <c r="BI26" s="24">
        <f t="shared" si="22"/>
        <v>0</v>
      </c>
      <c r="BJ26" s="24">
        <f t="shared" si="23"/>
        <v>0</v>
      </c>
      <c r="BK26" s="24">
        <f t="shared" si="24"/>
        <v>0</v>
      </c>
      <c r="BL26" s="24">
        <f t="shared" si="25"/>
        <v>0</v>
      </c>
      <c r="BM26" s="24">
        <f t="shared" si="26"/>
        <v>0</v>
      </c>
      <c r="BN26" s="22">
        <f t="shared" si="27"/>
        <v>1034963.96</v>
      </c>
      <c r="BO26" s="22">
        <f t="shared" si="28"/>
        <v>1034963.96</v>
      </c>
      <c r="BP26" s="22">
        <f t="shared" si="29"/>
        <v>0</v>
      </c>
      <c r="BQ26" s="22">
        <f t="shared" si="30"/>
        <v>0</v>
      </c>
      <c r="BR26" s="22">
        <f t="shared" si="31"/>
        <v>0</v>
      </c>
      <c r="BS26" s="22">
        <f t="shared" si="32"/>
        <v>0</v>
      </c>
      <c r="BT26" s="22">
        <f t="shared" si="33"/>
        <v>562200</v>
      </c>
      <c r="BU26" s="22">
        <f t="shared" si="34"/>
        <v>562200</v>
      </c>
      <c r="BV26" s="22">
        <f t="shared" si="35"/>
        <v>472763.95999999996</v>
      </c>
      <c r="BW26" s="22">
        <f t="shared" si="36"/>
        <v>472763.95999999996</v>
      </c>
      <c r="BX26" s="28">
        <f t="shared" si="37"/>
        <v>1215000</v>
      </c>
      <c r="BY26" s="28">
        <f t="shared" si="38"/>
        <v>0</v>
      </c>
      <c r="BZ26" s="28">
        <f t="shared" si="39"/>
        <v>0</v>
      </c>
      <c r="CA26" s="28">
        <f t="shared" si="40"/>
        <v>42900</v>
      </c>
      <c r="CB26" s="28">
        <f t="shared" si="41"/>
        <v>1172100</v>
      </c>
      <c r="CC26" s="28">
        <f t="shared" si="42"/>
        <v>1022100</v>
      </c>
      <c r="CD26" s="28">
        <f t="shared" si="43"/>
        <v>0</v>
      </c>
      <c r="CE26" s="28">
        <f t="shared" si="44"/>
        <v>0</v>
      </c>
      <c r="CF26" s="28">
        <f t="shared" si="45"/>
        <v>0</v>
      </c>
      <c r="CG26" s="28">
        <f t="shared" si="46"/>
        <v>1022100</v>
      </c>
      <c r="CH26" s="28">
        <f t="shared" si="47"/>
        <v>1022100</v>
      </c>
      <c r="CI26" s="28">
        <f t="shared" si="48"/>
        <v>0</v>
      </c>
      <c r="CJ26" s="28">
        <f t="shared" si="49"/>
        <v>0</v>
      </c>
      <c r="CK26" s="28">
        <f t="shared" si="50"/>
        <v>0</v>
      </c>
      <c r="CL26" s="28">
        <f t="shared" si="51"/>
        <v>1022100</v>
      </c>
      <c r="CM26" s="22">
        <f t="shared" si="52"/>
        <v>1022100</v>
      </c>
      <c r="CN26" s="22">
        <f t="shared" si="53"/>
        <v>0</v>
      </c>
      <c r="CO26" s="22">
        <f t="shared" si="54"/>
        <v>0</v>
      </c>
      <c r="CP26" s="22">
        <f t="shared" si="55"/>
        <v>0</v>
      </c>
      <c r="CQ26" s="22">
        <f t="shared" si="56"/>
        <v>1022100</v>
      </c>
      <c r="CR26" s="29"/>
      <c r="CS26" s="29"/>
      <c r="CT26" s="29"/>
      <c r="CU26" s="29"/>
      <c r="CV26" s="29"/>
      <c r="CW26" s="29"/>
      <c r="CX26" s="29"/>
      <c r="CY26" s="29"/>
      <c r="CZ26" s="29"/>
      <c r="DA26" s="29"/>
      <c r="DB26" s="29"/>
    </row>
    <row r="27" spans="1:106" ht="69" customHeight="1" x14ac:dyDescent="0.25">
      <c r="A27" s="8" t="s">
        <v>97</v>
      </c>
      <c r="B27" s="3" t="s">
        <v>193</v>
      </c>
      <c r="C27" s="34">
        <v>5026</v>
      </c>
      <c r="D27" s="8">
        <v>23</v>
      </c>
      <c r="E27" s="4" t="s">
        <v>80</v>
      </c>
      <c r="F27" s="24">
        <f t="shared" si="57"/>
        <v>6337518.96</v>
      </c>
      <c r="G27" s="24">
        <f t="shared" si="58"/>
        <v>6337518.96</v>
      </c>
      <c r="H27" s="24"/>
      <c r="I27" s="24"/>
      <c r="J27" s="24"/>
      <c r="K27" s="24"/>
      <c r="L27" s="24"/>
      <c r="M27" s="24"/>
      <c r="N27" s="24">
        <v>6337518.96</v>
      </c>
      <c r="O27" s="24">
        <v>6337518.96</v>
      </c>
      <c r="P27" s="24">
        <f t="shared" si="11"/>
        <v>3993021</v>
      </c>
      <c r="Q27" s="24">
        <f t="shared" si="12"/>
        <v>3993021</v>
      </c>
      <c r="R27" s="24"/>
      <c r="S27" s="24"/>
      <c r="T27" s="24"/>
      <c r="U27" s="24"/>
      <c r="V27" s="24"/>
      <c r="W27" s="24"/>
      <c r="X27" s="24">
        <v>3993021</v>
      </c>
      <c r="Y27" s="24">
        <v>3993021</v>
      </c>
      <c r="Z27" s="24">
        <f t="shared" si="59"/>
        <v>47341836.789999999</v>
      </c>
      <c r="AA27" s="24">
        <v>12625632</v>
      </c>
      <c r="AB27" s="24">
        <v>526068</v>
      </c>
      <c r="AC27" s="24"/>
      <c r="AD27" s="72">
        <f>600000+75000+3070965.6+599999.96+29844171.23</f>
        <v>34190136.789999999</v>
      </c>
      <c r="AE27" s="24">
        <f t="shared" si="84"/>
        <v>599999.96</v>
      </c>
      <c r="AF27" s="24"/>
      <c r="AG27" s="24"/>
      <c r="AH27" s="41"/>
      <c r="AI27" s="24">
        <v>599999.96</v>
      </c>
      <c r="AJ27" s="72">
        <f t="shared" si="60"/>
        <v>0</v>
      </c>
      <c r="AK27" s="72"/>
      <c r="AL27" s="72"/>
      <c r="AM27" s="72"/>
      <c r="AN27" s="72"/>
      <c r="AO27" s="24">
        <f t="shared" si="91"/>
        <v>0</v>
      </c>
      <c r="AP27" s="24"/>
      <c r="AQ27" s="24"/>
      <c r="AR27" s="41"/>
      <c r="AS27" s="24"/>
      <c r="AT27" s="72">
        <f t="shared" si="15"/>
        <v>0</v>
      </c>
      <c r="AU27" s="72"/>
      <c r="AV27" s="72"/>
      <c r="AW27" s="72"/>
      <c r="AX27" s="72"/>
      <c r="AY27" s="24">
        <f t="shared" si="16"/>
        <v>0</v>
      </c>
      <c r="AZ27" s="67"/>
      <c r="BA27" s="67"/>
      <c r="BB27" s="67"/>
      <c r="BC27" s="67"/>
      <c r="BD27" s="24">
        <f t="shared" si="17"/>
        <v>0</v>
      </c>
      <c r="BE27" s="24">
        <f t="shared" si="18"/>
        <v>0</v>
      </c>
      <c r="BF27" s="24">
        <f t="shared" si="19"/>
        <v>0</v>
      </c>
      <c r="BG27" s="24">
        <f t="shared" si="20"/>
        <v>0</v>
      </c>
      <c r="BH27" s="24">
        <f t="shared" si="21"/>
        <v>0</v>
      </c>
      <c r="BI27" s="24">
        <f t="shared" si="22"/>
        <v>0</v>
      </c>
      <c r="BJ27" s="24">
        <f t="shared" si="23"/>
        <v>0</v>
      </c>
      <c r="BK27" s="24">
        <f t="shared" si="24"/>
        <v>0</v>
      </c>
      <c r="BL27" s="24">
        <f t="shared" si="25"/>
        <v>0</v>
      </c>
      <c r="BM27" s="24">
        <f t="shared" si="26"/>
        <v>0</v>
      </c>
      <c r="BN27" s="22">
        <f t="shared" si="27"/>
        <v>2344497.96</v>
      </c>
      <c r="BO27" s="22">
        <f t="shared" si="28"/>
        <v>2344497.96</v>
      </c>
      <c r="BP27" s="22">
        <f t="shared" si="29"/>
        <v>0</v>
      </c>
      <c r="BQ27" s="22">
        <f t="shared" si="30"/>
        <v>0</v>
      </c>
      <c r="BR27" s="22">
        <f t="shared" si="31"/>
        <v>0</v>
      </c>
      <c r="BS27" s="22">
        <f t="shared" si="32"/>
        <v>0</v>
      </c>
      <c r="BT27" s="22">
        <f t="shared" si="33"/>
        <v>0</v>
      </c>
      <c r="BU27" s="22">
        <f t="shared" si="34"/>
        <v>0</v>
      </c>
      <c r="BV27" s="22">
        <f t="shared" si="35"/>
        <v>2344497.96</v>
      </c>
      <c r="BW27" s="22">
        <f t="shared" si="36"/>
        <v>2344497.96</v>
      </c>
      <c r="BX27" s="28">
        <f t="shared" si="37"/>
        <v>46741836.829999998</v>
      </c>
      <c r="BY27" s="28">
        <f t="shared" si="38"/>
        <v>12625632</v>
      </c>
      <c r="BZ27" s="28">
        <f t="shared" si="39"/>
        <v>526068</v>
      </c>
      <c r="CA27" s="28">
        <f t="shared" si="40"/>
        <v>0</v>
      </c>
      <c r="CB27" s="28">
        <f t="shared" si="41"/>
        <v>33590136.829999998</v>
      </c>
      <c r="CC27" s="28">
        <f t="shared" si="42"/>
        <v>0</v>
      </c>
      <c r="CD27" s="28">
        <f t="shared" si="43"/>
        <v>0</v>
      </c>
      <c r="CE27" s="28">
        <f t="shared" si="44"/>
        <v>0</v>
      </c>
      <c r="CF27" s="28">
        <f t="shared" si="45"/>
        <v>0</v>
      </c>
      <c r="CG27" s="28">
        <f t="shared" si="46"/>
        <v>0</v>
      </c>
      <c r="CH27" s="28">
        <f t="shared" si="47"/>
        <v>0</v>
      </c>
      <c r="CI27" s="28">
        <f t="shared" si="48"/>
        <v>0</v>
      </c>
      <c r="CJ27" s="28">
        <f t="shared" si="49"/>
        <v>0</v>
      </c>
      <c r="CK27" s="28">
        <f t="shared" si="50"/>
        <v>0</v>
      </c>
      <c r="CL27" s="28">
        <f t="shared" si="51"/>
        <v>0</v>
      </c>
      <c r="CM27" s="22">
        <f t="shared" si="52"/>
        <v>0</v>
      </c>
      <c r="CN27" s="22">
        <f t="shared" si="53"/>
        <v>0</v>
      </c>
      <c r="CO27" s="22">
        <f t="shared" si="54"/>
        <v>0</v>
      </c>
      <c r="CP27" s="22">
        <f t="shared" si="55"/>
        <v>0</v>
      </c>
      <c r="CQ27" s="22">
        <f t="shared" si="56"/>
        <v>0</v>
      </c>
      <c r="CR27" s="29"/>
      <c r="CS27" s="29"/>
      <c r="CT27" s="29"/>
      <c r="CU27" s="29"/>
      <c r="CV27" s="29"/>
      <c r="CW27" s="29"/>
      <c r="CX27" s="29"/>
      <c r="CY27" s="29"/>
      <c r="CZ27" s="29"/>
      <c r="DA27" s="29"/>
      <c r="DB27" s="29"/>
    </row>
    <row r="28" spans="1:106" ht="47.25" customHeight="1" x14ac:dyDescent="0.25">
      <c r="A28" s="8" t="s">
        <v>98</v>
      </c>
      <c r="B28" s="9" t="s">
        <v>6</v>
      </c>
      <c r="C28" s="8">
        <v>5028</v>
      </c>
      <c r="D28" s="8">
        <v>19</v>
      </c>
      <c r="E28" s="5" t="s">
        <v>80</v>
      </c>
      <c r="F28" s="24">
        <f t="shared" si="57"/>
        <v>1970100</v>
      </c>
      <c r="G28" s="24">
        <f t="shared" si="58"/>
        <v>1970100</v>
      </c>
      <c r="H28" s="24"/>
      <c r="I28" s="24"/>
      <c r="J28" s="24"/>
      <c r="K28" s="24"/>
      <c r="L28" s="24"/>
      <c r="M28" s="24"/>
      <c r="N28" s="24">
        <v>1970100</v>
      </c>
      <c r="O28" s="24">
        <v>1970100</v>
      </c>
      <c r="P28" s="24">
        <f t="shared" si="11"/>
        <v>1970100</v>
      </c>
      <c r="Q28" s="24">
        <f t="shared" si="12"/>
        <v>1970100</v>
      </c>
      <c r="R28" s="24"/>
      <c r="S28" s="24"/>
      <c r="T28" s="24"/>
      <c r="U28" s="24"/>
      <c r="V28" s="24"/>
      <c r="W28" s="24"/>
      <c r="X28" s="24">
        <v>1970100</v>
      </c>
      <c r="Y28" s="24">
        <v>1970100</v>
      </c>
      <c r="Z28" s="24">
        <f t="shared" si="59"/>
        <v>11346099.16</v>
      </c>
      <c r="AA28" s="24"/>
      <c r="AB28" s="24"/>
      <c r="AC28" s="24"/>
      <c r="AD28" s="72">
        <v>11346099.16</v>
      </c>
      <c r="AE28" s="24">
        <f t="shared" si="84"/>
        <v>11151461.560000001</v>
      </c>
      <c r="AF28" s="24"/>
      <c r="AG28" s="24"/>
      <c r="AH28" s="41"/>
      <c r="AI28" s="24">
        <v>11151461.560000001</v>
      </c>
      <c r="AJ28" s="24">
        <f t="shared" si="60"/>
        <v>0</v>
      </c>
      <c r="AK28" s="24"/>
      <c r="AL28" s="24"/>
      <c r="AM28" s="24"/>
      <c r="AN28" s="24"/>
      <c r="AO28" s="24">
        <f t="shared" si="91"/>
        <v>0</v>
      </c>
      <c r="AP28" s="24"/>
      <c r="AQ28" s="24"/>
      <c r="AR28" s="41"/>
      <c r="AS28" s="24"/>
      <c r="AT28" s="24">
        <f t="shared" si="15"/>
        <v>0</v>
      </c>
      <c r="AU28" s="24"/>
      <c r="AV28" s="24"/>
      <c r="AW28" s="24"/>
      <c r="AX28" s="24"/>
      <c r="AY28" s="24">
        <f t="shared" si="16"/>
        <v>0</v>
      </c>
      <c r="AZ28" s="24"/>
      <c r="BA28" s="24"/>
      <c r="BB28" s="41"/>
      <c r="BC28" s="24"/>
      <c r="BD28" s="24">
        <f t="shared" si="17"/>
        <v>0</v>
      </c>
      <c r="BE28" s="24">
        <f t="shared" si="18"/>
        <v>0</v>
      </c>
      <c r="BF28" s="24">
        <f t="shared" si="19"/>
        <v>0</v>
      </c>
      <c r="BG28" s="24">
        <f t="shared" si="20"/>
        <v>0</v>
      </c>
      <c r="BH28" s="24">
        <f t="shared" si="21"/>
        <v>0</v>
      </c>
      <c r="BI28" s="24">
        <f t="shared" si="22"/>
        <v>0</v>
      </c>
      <c r="BJ28" s="24">
        <f t="shared" si="23"/>
        <v>0</v>
      </c>
      <c r="BK28" s="24">
        <f t="shared" si="24"/>
        <v>0</v>
      </c>
      <c r="BL28" s="24">
        <f t="shared" si="25"/>
        <v>0</v>
      </c>
      <c r="BM28" s="24">
        <f t="shared" si="26"/>
        <v>0</v>
      </c>
      <c r="BN28" s="22">
        <f t="shared" si="27"/>
        <v>0</v>
      </c>
      <c r="BO28" s="22">
        <f t="shared" si="28"/>
        <v>0</v>
      </c>
      <c r="BP28" s="22">
        <f t="shared" si="29"/>
        <v>0</v>
      </c>
      <c r="BQ28" s="22">
        <f t="shared" si="30"/>
        <v>0</v>
      </c>
      <c r="BR28" s="22">
        <f t="shared" si="31"/>
        <v>0</v>
      </c>
      <c r="BS28" s="22">
        <f t="shared" si="32"/>
        <v>0</v>
      </c>
      <c r="BT28" s="22">
        <f t="shared" si="33"/>
        <v>0</v>
      </c>
      <c r="BU28" s="22">
        <f t="shared" si="34"/>
        <v>0</v>
      </c>
      <c r="BV28" s="22">
        <f t="shared" si="35"/>
        <v>0</v>
      </c>
      <c r="BW28" s="22">
        <f t="shared" si="36"/>
        <v>0</v>
      </c>
      <c r="BX28" s="28">
        <f t="shared" si="37"/>
        <v>194637.59999999963</v>
      </c>
      <c r="BY28" s="28">
        <f t="shared" si="38"/>
        <v>0</v>
      </c>
      <c r="BZ28" s="28">
        <f t="shared" si="39"/>
        <v>0</v>
      </c>
      <c r="CA28" s="28">
        <f t="shared" si="40"/>
        <v>0</v>
      </c>
      <c r="CB28" s="28">
        <f t="shared" si="41"/>
        <v>194637.59999999963</v>
      </c>
      <c r="CC28" s="28">
        <f t="shared" si="42"/>
        <v>0</v>
      </c>
      <c r="CD28" s="28">
        <f t="shared" si="43"/>
        <v>0</v>
      </c>
      <c r="CE28" s="28">
        <f t="shared" si="44"/>
        <v>0</v>
      </c>
      <c r="CF28" s="28">
        <f t="shared" si="45"/>
        <v>0</v>
      </c>
      <c r="CG28" s="28">
        <f t="shared" si="46"/>
        <v>0</v>
      </c>
      <c r="CH28" s="28">
        <f t="shared" si="47"/>
        <v>0</v>
      </c>
      <c r="CI28" s="28">
        <f t="shared" si="48"/>
        <v>0</v>
      </c>
      <c r="CJ28" s="28">
        <f t="shared" si="49"/>
        <v>0</v>
      </c>
      <c r="CK28" s="28">
        <f t="shared" si="50"/>
        <v>0</v>
      </c>
      <c r="CL28" s="28">
        <f t="shared" si="51"/>
        <v>0</v>
      </c>
      <c r="CM28" s="22">
        <f t="shared" si="52"/>
        <v>0</v>
      </c>
      <c r="CN28" s="22">
        <f t="shared" si="53"/>
        <v>0</v>
      </c>
      <c r="CO28" s="22">
        <f t="shared" si="54"/>
        <v>0</v>
      </c>
      <c r="CP28" s="22">
        <f t="shared" si="55"/>
        <v>0</v>
      </c>
      <c r="CQ28" s="22">
        <f t="shared" si="56"/>
        <v>0</v>
      </c>
      <c r="CR28" s="29"/>
      <c r="CS28" s="29"/>
      <c r="CT28" s="29"/>
      <c r="CU28" s="29"/>
      <c r="CV28" s="29"/>
      <c r="CW28" s="29"/>
      <c r="CX28" s="29"/>
      <c r="CY28" s="29"/>
      <c r="CZ28" s="29"/>
      <c r="DA28" s="29"/>
      <c r="DB28" s="29"/>
    </row>
    <row r="29" spans="1:106" ht="66.75" customHeight="1" x14ac:dyDescent="0.25">
      <c r="A29" s="8" t="s">
        <v>99</v>
      </c>
      <c r="B29" s="9" t="s">
        <v>43</v>
      </c>
      <c r="C29" s="10">
        <v>5030</v>
      </c>
      <c r="D29" s="10">
        <v>21</v>
      </c>
      <c r="E29" s="11" t="s">
        <v>80</v>
      </c>
      <c r="F29" s="24">
        <f t="shared" si="57"/>
        <v>20497176.969999999</v>
      </c>
      <c r="G29" s="24">
        <f t="shared" si="58"/>
        <v>13573709.169999998</v>
      </c>
      <c r="H29" s="24"/>
      <c r="I29" s="24"/>
      <c r="J29" s="24"/>
      <c r="K29" s="24"/>
      <c r="L29" s="24"/>
      <c r="M29" s="24"/>
      <c r="N29" s="24">
        <f>31505645.93-2700850-6337518.96-1970100</f>
        <v>20497176.969999999</v>
      </c>
      <c r="O29" s="24">
        <f>24582178.13-2700850-6337518.96-1970100</f>
        <v>13573709.169999998</v>
      </c>
      <c r="P29" s="24">
        <f t="shared" si="11"/>
        <v>5462379</v>
      </c>
      <c r="Q29" s="24">
        <f t="shared" si="12"/>
        <v>953713.37000000011</v>
      </c>
      <c r="R29" s="24"/>
      <c r="S29" s="24"/>
      <c r="T29" s="24"/>
      <c r="U29" s="24"/>
      <c r="V29" s="24"/>
      <c r="W29" s="24"/>
      <c r="X29" s="24">
        <f>11425500-3993021-1970100</f>
        <v>5462379</v>
      </c>
      <c r="Y29" s="24">
        <f>6916834.37-3993021-1970100</f>
        <v>953713.37000000011</v>
      </c>
      <c r="Z29" s="24">
        <f t="shared" si="59"/>
        <v>41248419.780000001</v>
      </c>
      <c r="AA29" s="24"/>
      <c r="AB29" s="24"/>
      <c r="AC29" s="24">
        <v>632181.73</v>
      </c>
      <c r="AD29" s="80">
        <f>100736315.73-47341836.79-11346099.16-799960-632181.73</f>
        <v>40616238.050000004</v>
      </c>
      <c r="AE29" s="24">
        <f t="shared" si="84"/>
        <v>5778538.4799999995</v>
      </c>
      <c r="AF29" s="24"/>
      <c r="AG29" s="24"/>
      <c r="AH29" s="41"/>
      <c r="AI29" s="80">
        <f>17530000-11151461.56-599999.96</f>
        <v>5778538.4799999995</v>
      </c>
      <c r="AJ29" s="24">
        <f t="shared" si="60"/>
        <v>15075930</v>
      </c>
      <c r="AK29" s="24"/>
      <c r="AL29" s="24"/>
      <c r="AM29" s="24"/>
      <c r="AN29" s="24">
        <f>15575930-500000</f>
        <v>15075930</v>
      </c>
      <c r="AO29" s="24">
        <f t="shared" si="91"/>
        <v>0</v>
      </c>
      <c r="AP29" s="24"/>
      <c r="AQ29" s="24"/>
      <c r="AR29" s="41"/>
      <c r="AS29" s="24"/>
      <c r="AT29" s="24">
        <f t="shared" si="15"/>
        <v>15075930</v>
      </c>
      <c r="AU29" s="24"/>
      <c r="AV29" s="24"/>
      <c r="AW29" s="24"/>
      <c r="AX29" s="24">
        <f>15575930-500000</f>
        <v>15075930</v>
      </c>
      <c r="AY29" s="24">
        <f t="shared" si="16"/>
        <v>0</v>
      </c>
      <c r="AZ29" s="24"/>
      <c r="BA29" s="24"/>
      <c r="BB29" s="41"/>
      <c r="BC29" s="24"/>
      <c r="BD29" s="24">
        <f t="shared" si="17"/>
        <v>15075930</v>
      </c>
      <c r="BE29" s="24">
        <f t="shared" si="18"/>
        <v>0</v>
      </c>
      <c r="BF29" s="24">
        <f t="shared" si="19"/>
        <v>0</v>
      </c>
      <c r="BG29" s="24">
        <f t="shared" si="20"/>
        <v>0</v>
      </c>
      <c r="BH29" s="24">
        <f t="shared" si="21"/>
        <v>15075930</v>
      </c>
      <c r="BI29" s="24">
        <f t="shared" si="22"/>
        <v>0</v>
      </c>
      <c r="BJ29" s="24">
        <f t="shared" si="23"/>
        <v>0</v>
      </c>
      <c r="BK29" s="24">
        <f t="shared" si="24"/>
        <v>0</v>
      </c>
      <c r="BL29" s="24">
        <f t="shared" si="25"/>
        <v>0</v>
      </c>
      <c r="BM29" s="24">
        <f t="shared" si="26"/>
        <v>0</v>
      </c>
      <c r="BN29" s="22">
        <f t="shared" si="27"/>
        <v>15034797.969999999</v>
      </c>
      <c r="BO29" s="22">
        <f t="shared" si="28"/>
        <v>12619995.799999997</v>
      </c>
      <c r="BP29" s="22">
        <f t="shared" si="29"/>
        <v>0</v>
      </c>
      <c r="BQ29" s="22">
        <f t="shared" si="30"/>
        <v>0</v>
      </c>
      <c r="BR29" s="22">
        <f t="shared" si="31"/>
        <v>0</v>
      </c>
      <c r="BS29" s="22">
        <f t="shared" si="32"/>
        <v>0</v>
      </c>
      <c r="BT29" s="22">
        <f t="shared" si="33"/>
        <v>0</v>
      </c>
      <c r="BU29" s="22">
        <f t="shared" si="34"/>
        <v>0</v>
      </c>
      <c r="BV29" s="22">
        <f t="shared" si="35"/>
        <v>15034797.969999999</v>
      </c>
      <c r="BW29" s="22">
        <f t="shared" si="36"/>
        <v>12619995.799999997</v>
      </c>
      <c r="BX29" s="28">
        <f t="shared" si="37"/>
        <v>35469881.300000004</v>
      </c>
      <c r="BY29" s="28">
        <f t="shared" si="38"/>
        <v>0</v>
      </c>
      <c r="BZ29" s="28">
        <f t="shared" si="39"/>
        <v>0</v>
      </c>
      <c r="CA29" s="28">
        <f t="shared" si="40"/>
        <v>632181.73</v>
      </c>
      <c r="CB29" s="28">
        <f t="shared" si="41"/>
        <v>34837699.570000008</v>
      </c>
      <c r="CC29" s="28">
        <f t="shared" si="42"/>
        <v>15075930</v>
      </c>
      <c r="CD29" s="28">
        <f t="shared" si="43"/>
        <v>0</v>
      </c>
      <c r="CE29" s="28">
        <f t="shared" si="44"/>
        <v>0</v>
      </c>
      <c r="CF29" s="28">
        <f t="shared" si="45"/>
        <v>0</v>
      </c>
      <c r="CG29" s="28">
        <f t="shared" si="46"/>
        <v>15075930</v>
      </c>
      <c r="CH29" s="28">
        <f t="shared" si="47"/>
        <v>15075930</v>
      </c>
      <c r="CI29" s="28">
        <f t="shared" si="48"/>
        <v>0</v>
      </c>
      <c r="CJ29" s="28">
        <f t="shared" si="49"/>
        <v>0</v>
      </c>
      <c r="CK29" s="28">
        <f t="shared" si="50"/>
        <v>0</v>
      </c>
      <c r="CL29" s="28">
        <f t="shared" si="51"/>
        <v>15075930</v>
      </c>
      <c r="CM29" s="22">
        <f t="shared" si="52"/>
        <v>15075930</v>
      </c>
      <c r="CN29" s="22">
        <f t="shared" si="53"/>
        <v>0</v>
      </c>
      <c r="CO29" s="22">
        <f t="shared" si="54"/>
        <v>0</v>
      </c>
      <c r="CP29" s="22">
        <f t="shared" si="55"/>
        <v>0</v>
      </c>
      <c r="CQ29" s="22">
        <f t="shared" si="56"/>
        <v>15075930</v>
      </c>
      <c r="CR29" s="29"/>
      <c r="CS29" s="29"/>
      <c r="CT29" s="29"/>
      <c r="CU29" s="29"/>
      <c r="CV29" s="29"/>
      <c r="CW29" s="29"/>
      <c r="CX29" s="29"/>
      <c r="CY29" s="29"/>
      <c r="CZ29" s="29"/>
      <c r="DA29" s="29"/>
      <c r="DB29" s="29"/>
    </row>
    <row r="30" spans="1:106" ht="78.75" x14ac:dyDescent="0.25">
      <c r="A30" s="8" t="s">
        <v>100</v>
      </c>
      <c r="B30" s="3" t="s">
        <v>194</v>
      </c>
      <c r="C30" s="34">
        <v>5031</v>
      </c>
      <c r="D30" s="8">
        <v>21</v>
      </c>
      <c r="E30" s="4" t="s">
        <v>80</v>
      </c>
      <c r="F30" s="24">
        <f t="shared" si="57"/>
        <v>0</v>
      </c>
      <c r="G30" s="24">
        <f t="shared" si="58"/>
        <v>0</v>
      </c>
      <c r="H30" s="24"/>
      <c r="I30" s="24"/>
      <c r="J30" s="24"/>
      <c r="K30" s="24"/>
      <c r="L30" s="24"/>
      <c r="M30" s="24"/>
      <c r="N30" s="24"/>
      <c r="O30" s="24"/>
      <c r="P30" s="24">
        <f t="shared" si="11"/>
        <v>0</v>
      </c>
      <c r="Q30" s="24">
        <f t="shared" si="12"/>
        <v>0</v>
      </c>
      <c r="R30" s="24"/>
      <c r="S30" s="24"/>
      <c r="T30" s="24"/>
      <c r="U30" s="24"/>
      <c r="V30" s="24"/>
      <c r="W30" s="24"/>
      <c r="X30" s="24"/>
      <c r="Y30" s="24"/>
      <c r="Z30" s="24">
        <f t="shared" si="59"/>
        <v>0</v>
      </c>
      <c r="AA30" s="24"/>
      <c r="AB30" s="24"/>
      <c r="AC30" s="24"/>
      <c r="AD30" s="24"/>
      <c r="AE30" s="24">
        <f t="shared" si="84"/>
        <v>0</v>
      </c>
      <c r="AF30" s="24"/>
      <c r="AG30" s="24"/>
      <c r="AH30" s="24"/>
      <c r="AI30" s="24"/>
      <c r="AJ30" s="67">
        <f t="shared" si="60"/>
        <v>0</v>
      </c>
      <c r="AK30" s="67"/>
      <c r="AL30" s="67"/>
      <c r="AM30" s="67"/>
      <c r="AN30" s="67"/>
      <c r="AO30" s="24">
        <f t="shared" si="91"/>
        <v>0</v>
      </c>
      <c r="AP30" s="24"/>
      <c r="AQ30" s="24"/>
      <c r="AR30" s="41"/>
      <c r="AS30" s="24"/>
      <c r="AT30" s="67">
        <f t="shared" si="15"/>
        <v>0</v>
      </c>
      <c r="AU30" s="67"/>
      <c r="AV30" s="67"/>
      <c r="AW30" s="67"/>
      <c r="AX30" s="67"/>
      <c r="AY30" s="24">
        <f t="shared" si="16"/>
        <v>0</v>
      </c>
      <c r="AZ30" s="24"/>
      <c r="BA30" s="24"/>
      <c r="BB30" s="41"/>
      <c r="BC30" s="24"/>
      <c r="BD30" s="24">
        <f t="shared" si="17"/>
        <v>0</v>
      </c>
      <c r="BE30" s="24">
        <f t="shared" si="18"/>
        <v>0</v>
      </c>
      <c r="BF30" s="24">
        <f t="shared" si="19"/>
        <v>0</v>
      </c>
      <c r="BG30" s="24">
        <f t="shared" si="20"/>
        <v>0</v>
      </c>
      <c r="BH30" s="24">
        <f t="shared" si="21"/>
        <v>0</v>
      </c>
      <c r="BI30" s="24">
        <f t="shared" si="22"/>
        <v>0</v>
      </c>
      <c r="BJ30" s="24">
        <f t="shared" si="23"/>
        <v>0</v>
      </c>
      <c r="BK30" s="24">
        <f t="shared" si="24"/>
        <v>0</v>
      </c>
      <c r="BL30" s="24">
        <f t="shared" si="25"/>
        <v>0</v>
      </c>
      <c r="BM30" s="24">
        <f t="shared" si="26"/>
        <v>0</v>
      </c>
      <c r="BN30" s="22">
        <f t="shared" si="27"/>
        <v>0</v>
      </c>
      <c r="BO30" s="22">
        <f t="shared" si="28"/>
        <v>0</v>
      </c>
      <c r="BP30" s="22">
        <f t="shared" si="29"/>
        <v>0</v>
      </c>
      <c r="BQ30" s="22">
        <f t="shared" si="30"/>
        <v>0</v>
      </c>
      <c r="BR30" s="22">
        <f t="shared" si="31"/>
        <v>0</v>
      </c>
      <c r="BS30" s="22">
        <f t="shared" si="32"/>
        <v>0</v>
      </c>
      <c r="BT30" s="22">
        <f t="shared" si="33"/>
        <v>0</v>
      </c>
      <c r="BU30" s="22">
        <f t="shared" si="34"/>
        <v>0</v>
      </c>
      <c r="BV30" s="22">
        <f t="shared" si="35"/>
        <v>0</v>
      </c>
      <c r="BW30" s="22">
        <f t="shared" si="36"/>
        <v>0</v>
      </c>
      <c r="BX30" s="28">
        <f t="shared" si="37"/>
        <v>0</v>
      </c>
      <c r="BY30" s="28">
        <f t="shared" si="38"/>
        <v>0</v>
      </c>
      <c r="BZ30" s="28">
        <f t="shared" si="39"/>
        <v>0</v>
      </c>
      <c r="CA30" s="28">
        <f t="shared" si="40"/>
        <v>0</v>
      </c>
      <c r="CB30" s="28">
        <f t="shared" si="41"/>
        <v>0</v>
      </c>
      <c r="CC30" s="28">
        <f t="shared" si="42"/>
        <v>0</v>
      </c>
      <c r="CD30" s="28">
        <f t="shared" si="43"/>
        <v>0</v>
      </c>
      <c r="CE30" s="28">
        <f t="shared" si="44"/>
        <v>0</v>
      </c>
      <c r="CF30" s="28">
        <f t="shared" si="45"/>
        <v>0</v>
      </c>
      <c r="CG30" s="28">
        <f t="shared" si="46"/>
        <v>0</v>
      </c>
      <c r="CH30" s="28">
        <f t="shared" si="47"/>
        <v>0</v>
      </c>
      <c r="CI30" s="28">
        <f t="shared" si="48"/>
        <v>0</v>
      </c>
      <c r="CJ30" s="28">
        <f t="shared" si="49"/>
        <v>0</v>
      </c>
      <c r="CK30" s="28">
        <f t="shared" si="50"/>
        <v>0</v>
      </c>
      <c r="CL30" s="28">
        <f t="shared" si="51"/>
        <v>0</v>
      </c>
      <c r="CM30" s="22">
        <f t="shared" si="52"/>
        <v>0</v>
      </c>
      <c r="CN30" s="22">
        <f t="shared" si="53"/>
        <v>0</v>
      </c>
      <c r="CO30" s="22">
        <f t="shared" si="54"/>
        <v>0</v>
      </c>
      <c r="CP30" s="22">
        <f t="shared" si="55"/>
        <v>0</v>
      </c>
      <c r="CQ30" s="22">
        <f t="shared" si="56"/>
        <v>0</v>
      </c>
      <c r="CR30" s="29"/>
      <c r="CS30" s="29"/>
      <c r="CT30" s="29"/>
      <c r="CU30" s="29"/>
      <c r="CV30" s="29"/>
      <c r="CW30" s="29"/>
      <c r="CX30" s="29"/>
      <c r="CY30" s="29"/>
      <c r="CZ30" s="29"/>
      <c r="DA30" s="29"/>
      <c r="DB30" s="29"/>
    </row>
    <row r="31" spans="1:106" ht="60" customHeight="1" x14ac:dyDescent="0.25">
      <c r="A31" s="8" t="s">
        <v>101</v>
      </c>
      <c r="B31" s="9" t="s">
        <v>45</v>
      </c>
      <c r="C31" s="8">
        <v>5033</v>
      </c>
      <c r="D31" s="8">
        <v>20</v>
      </c>
      <c r="E31" s="11" t="s">
        <v>68</v>
      </c>
      <c r="F31" s="24">
        <f t="shared" si="57"/>
        <v>0</v>
      </c>
      <c r="G31" s="24">
        <f t="shared" si="58"/>
        <v>0</v>
      </c>
      <c r="H31" s="24"/>
      <c r="I31" s="24"/>
      <c r="J31" s="24"/>
      <c r="K31" s="24"/>
      <c r="L31" s="24"/>
      <c r="M31" s="24"/>
      <c r="N31" s="24"/>
      <c r="O31" s="24"/>
      <c r="P31" s="24">
        <f t="shared" si="11"/>
        <v>0</v>
      </c>
      <c r="Q31" s="24">
        <f t="shared" si="12"/>
        <v>0</v>
      </c>
      <c r="R31" s="24"/>
      <c r="S31" s="24"/>
      <c r="T31" s="24"/>
      <c r="U31" s="24"/>
      <c r="V31" s="24"/>
      <c r="W31" s="24"/>
      <c r="X31" s="24"/>
      <c r="Y31" s="24"/>
      <c r="Z31" s="24">
        <f t="shared" si="59"/>
        <v>0</v>
      </c>
      <c r="AA31" s="24"/>
      <c r="AB31" s="24"/>
      <c r="AC31" s="24"/>
      <c r="AD31" s="24"/>
      <c r="AE31" s="24">
        <f t="shared" si="84"/>
        <v>0</v>
      </c>
      <c r="AF31" s="24"/>
      <c r="AG31" s="24"/>
      <c r="AH31" s="41"/>
      <c r="AI31" s="24"/>
      <c r="AJ31" s="24">
        <f t="shared" si="60"/>
        <v>0</v>
      </c>
      <c r="AK31" s="24"/>
      <c r="AL31" s="24"/>
      <c r="AM31" s="24"/>
      <c r="AN31" s="24"/>
      <c r="AO31" s="24">
        <f t="shared" si="91"/>
        <v>0</v>
      </c>
      <c r="AP31" s="24"/>
      <c r="AQ31" s="24"/>
      <c r="AR31" s="41"/>
      <c r="AS31" s="24"/>
      <c r="AT31" s="24">
        <f t="shared" si="15"/>
        <v>0</v>
      </c>
      <c r="AU31" s="24"/>
      <c r="AV31" s="24"/>
      <c r="AW31" s="24"/>
      <c r="AX31" s="24"/>
      <c r="AY31" s="24">
        <f t="shared" si="16"/>
        <v>0</v>
      </c>
      <c r="AZ31" s="24"/>
      <c r="BA31" s="24"/>
      <c r="BB31" s="41"/>
      <c r="BC31" s="24"/>
      <c r="BD31" s="24">
        <f t="shared" si="17"/>
        <v>0</v>
      </c>
      <c r="BE31" s="24">
        <f t="shared" si="18"/>
        <v>0</v>
      </c>
      <c r="BF31" s="24">
        <f t="shared" si="19"/>
        <v>0</v>
      </c>
      <c r="BG31" s="24">
        <f t="shared" si="20"/>
        <v>0</v>
      </c>
      <c r="BH31" s="24">
        <f t="shared" si="21"/>
        <v>0</v>
      </c>
      <c r="BI31" s="24">
        <f t="shared" si="22"/>
        <v>0</v>
      </c>
      <c r="BJ31" s="24">
        <f t="shared" si="23"/>
        <v>0</v>
      </c>
      <c r="BK31" s="24">
        <f t="shared" si="24"/>
        <v>0</v>
      </c>
      <c r="BL31" s="24">
        <f t="shared" si="25"/>
        <v>0</v>
      </c>
      <c r="BM31" s="24">
        <f t="shared" si="26"/>
        <v>0</v>
      </c>
      <c r="BN31" s="22">
        <f t="shared" si="27"/>
        <v>0</v>
      </c>
      <c r="BO31" s="22">
        <f t="shared" si="28"/>
        <v>0</v>
      </c>
      <c r="BP31" s="22">
        <f t="shared" si="29"/>
        <v>0</v>
      </c>
      <c r="BQ31" s="22">
        <f t="shared" si="30"/>
        <v>0</v>
      </c>
      <c r="BR31" s="22">
        <f t="shared" si="31"/>
        <v>0</v>
      </c>
      <c r="BS31" s="22">
        <f t="shared" si="32"/>
        <v>0</v>
      </c>
      <c r="BT31" s="22">
        <f t="shared" si="33"/>
        <v>0</v>
      </c>
      <c r="BU31" s="22">
        <f t="shared" si="34"/>
        <v>0</v>
      </c>
      <c r="BV31" s="22">
        <f t="shared" si="35"/>
        <v>0</v>
      </c>
      <c r="BW31" s="22">
        <f t="shared" si="36"/>
        <v>0</v>
      </c>
      <c r="BX31" s="28">
        <f t="shared" si="37"/>
        <v>0</v>
      </c>
      <c r="BY31" s="28">
        <f t="shared" si="38"/>
        <v>0</v>
      </c>
      <c r="BZ31" s="28">
        <f t="shared" si="39"/>
        <v>0</v>
      </c>
      <c r="CA31" s="28">
        <f t="shared" si="40"/>
        <v>0</v>
      </c>
      <c r="CB31" s="28">
        <f t="shared" si="41"/>
        <v>0</v>
      </c>
      <c r="CC31" s="28">
        <f t="shared" si="42"/>
        <v>0</v>
      </c>
      <c r="CD31" s="28">
        <f t="shared" si="43"/>
        <v>0</v>
      </c>
      <c r="CE31" s="28">
        <f t="shared" si="44"/>
        <v>0</v>
      </c>
      <c r="CF31" s="28">
        <f t="shared" si="45"/>
        <v>0</v>
      </c>
      <c r="CG31" s="28">
        <f t="shared" si="46"/>
        <v>0</v>
      </c>
      <c r="CH31" s="28">
        <f t="shared" si="47"/>
        <v>0</v>
      </c>
      <c r="CI31" s="28">
        <f t="shared" si="48"/>
        <v>0</v>
      </c>
      <c r="CJ31" s="28">
        <f t="shared" si="49"/>
        <v>0</v>
      </c>
      <c r="CK31" s="28">
        <f t="shared" si="50"/>
        <v>0</v>
      </c>
      <c r="CL31" s="28">
        <f t="shared" si="51"/>
        <v>0</v>
      </c>
      <c r="CM31" s="22">
        <f t="shared" si="52"/>
        <v>0</v>
      </c>
      <c r="CN31" s="22">
        <f t="shared" si="53"/>
        <v>0</v>
      </c>
      <c r="CO31" s="22">
        <f t="shared" si="54"/>
        <v>0</v>
      </c>
      <c r="CP31" s="22">
        <f t="shared" si="55"/>
        <v>0</v>
      </c>
      <c r="CQ31" s="22">
        <f t="shared" si="56"/>
        <v>0</v>
      </c>
      <c r="CR31" s="29"/>
      <c r="CS31" s="29"/>
      <c r="CT31" s="29"/>
      <c r="CU31" s="29"/>
      <c r="CV31" s="29"/>
      <c r="CW31" s="29"/>
      <c r="CX31" s="29"/>
      <c r="CY31" s="29"/>
      <c r="CZ31" s="29"/>
      <c r="DA31" s="29"/>
      <c r="DB31" s="29"/>
    </row>
    <row r="32" spans="1:106" ht="49.5" customHeight="1" x14ac:dyDescent="0.25">
      <c r="A32" s="8" t="s">
        <v>102</v>
      </c>
      <c r="B32" s="9" t="s">
        <v>7</v>
      </c>
      <c r="C32" s="8">
        <v>5035</v>
      </c>
      <c r="D32" s="8">
        <v>21</v>
      </c>
      <c r="E32" s="4" t="s">
        <v>80</v>
      </c>
      <c r="F32" s="24">
        <f t="shared" si="57"/>
        <v>2700850</v>
      </c>
      <c r="G32" s="24">
        <f t="shared" si="58"/>
        <v>2700850</v>
      </c>
      <c r="H32" s="24"/>
      <c r="I32" s="24"/>
      <c r="J32" s="24"/>
      <c r="K32" s="24"/>
      <c r="L32" s="24"/>
      <c r="M32" s="24"/>
      <c r="N32" s="24">
        <v>2700850</v>
      </c>
      <c r="O32" s="24">
        <v>2700850</v>
      </c>
      <c r="P32" s="24">
        <f t="shared" si="11"/>
        <v>0</v>
      </c>
      <c r="Q32" s="24">
        <f t="shared" si="12"/>
        <v>0</v>
      </c>
      <c r="R32" s="24"/>
      <c r="S32" s="24"/>
      <c r="T32" s="24"/>
      <c r="U32" s="24"/>
      <c r="V32" s="24"/>
      <c r="W32" s="24"/>
      <c r="X32" s="24"/>
      <c r="Y32" s="24"/>
      <c r="Z32" s="24">
        <f t="shared" si="59"/>
        <v>799960</v>
      </c>
      <c r="AA32" s="24"/>
      <c r="AB32" s="24"/>
      <c r="AC32" s="24"/>
      <c r="AD32" s="24">
        <v>799960</v>
      </c>
      <c r="AE32" s="24">
        <f t="shared" si="84"/>
        <v>0</v>
      </c>
      <c r="AF32" s="24"/>
      <c r="AG32" s="24"/>
      <c r="AH32" s="24"/>
      <c r="AI32" s="24"/>
      <c r="AJ32" s="24">
        <f t="shared" si="60"/>
        <v>500000</v>
      </c>
      <c r="AK32" s="24"/>
      <c r="AL32" s="24"/>
      <c r="AM32" s="24"/>
      <c r="AN32" s="24">
        <v>500000</v>
      </c>
      <c r="AO32" s="24">
        <f t="shared" si="91"/>
        <v>0</v>
      </c>
      <c r="AP32" s="24"/>
      <c r="AQ32" s="24"/>
      <c r="AR32" s="42"/>
      <c r="AS32" s="42"/>
      <c r="AT32" s="24">
        <f t="shared" si="15"/>
        <v>500000</v>
      </c>
      <c r="AU32" s="24"/>
      <c r="AV32" s="24"/>
      <c r="AW32" s="24"/>
      <c r="AX32" s="24">
        <v>500000</v>
      </c>
      <c r="AY32" s="24">
        <f t="shared" si="16"/>
        <v>0</v>
      </c>
      <c r="AZ32" s="24"/>
      <c r="BA32" s="24"/>
      <c r="BB32" s="42"/>
      <c r="BC32" s="42"/>
      <c r="BD32" s="24">
        <f t="shared" si="17"/>
        <v>500000</v>
      </c>
      <c r="BE32" s="24">
        <f t="shared" si="18"/>
        <v>0</v>
      </c>
      <c r="BF32" s="24">
        <f t="shared" si="19"/>
        <v>0</v>
      </c>
      <c r="BG32" s="24">
        <f t="shared" si="20"/>
        <v>0</v>
      </c>
      <c r="BH32" s="24">
        <f t="shared" si="21"/>
        <v>500000</v>
      </c>
      <c r="BI32" s="24">
        <f t="shared" si="22"/>
        <v>0</v>
      </c>
      <c r="BJ32" s="24">
        <f t="shared" si="23"/>
        <v>0</v>
      </c>
      <c r="BK32" s="24">
        <f t="shared" si="24"/>
        <v>0</v>
      </c>
      <c r="BL32" s="24">
        <f t="shared" si="25"/>
        <v>0</v>
      </c>
      <c r="BM32" s="24">
        <f t="shared" si="26"/>
        <v>0</v>
      </c>
      <c r="BN32" s="22">
        <f t="shared" si="27"/>
        <v>2700850</v>
      </c>
      <c r="BO32" s="22">
        <f t="shared" si="28"/>
        <v>2700850</v>
      </c>
      <c r="BP32" s="22">
        <f t="shared" si="29"/>
        <v>0</v>
      </c>
      <c r="BQ32" s="22">
        <f t="shared" si="30"/>
        <v>0</v>
      </c>
      <c r="BR32" s="22">
        <f t="shared" si="31"/>
        <v>0</v>
      </c>
      <c r="BS32" s="22">
        <f t="shared" si="32"/>
        <v>0</v>
      </c>
      <c r="BT32" s="22">
        <f t="shared" si="33"/>
        <v>0</v>
      </c>
      <c r="BU32" s="22">
        <f t="shared" si="34"/>
        <v>0</v>
      </c>
      <c r="BV32" s="22">
        <f t="shared" si="35"/>
        <v>2700850</v>
      </c>
      <c r="BW32" s="22">
        <f t="shared" si="36"/>
        <v>2700850</v>
      </c>
      <c r="BX32" s="28">
        <f t="shared" si="37"/>
        <v>799960</v>
      </c>
      <c r="BY32" s="28">
        <f t="shared" si="38"/>
        <v>0</v>
      </c>
      <c r="BZ32" s="28">
        <f t="shared" si="39"/>
        <v>0</v>
      </c>
      <c r="CA32" s="28">
        <f t="shared" si="40"/>
        <v>0</v>
      </c>
      <c r="CB32" s="28">
        <f t="shared" si="41"/>
        <v>799960</v>
      </c>
      <c r="CC32" s="28">
        <f t="shared" si="42"/>
        <v>500000</v>
      </c>
      <c r="CD32" s="28">
        <f t="shared" si="43"/>
        <v>0</v>
      </c>
      <c r="CE32" s="28">
        <f t="shared" si="44"/>
        <v>0</v>
      </c>
      <c r="CF32" s="28">
        <f t="shared" si="45"/>
        <v>0</v>
      </c>
      <c r="CG32" s="28">
        <f t="shared" si="46"/>
        <v>500000</v>
      </c>
      <c r="CH32" s="28">
        <f t="shared" si="47"/>
        <v>500000</v>
      </c>
      <c r="CI32" s="28">
        <f t="shared" si="48"/>
        <v>0</v>
      </c>
      <c r="CJ32" s="28">
        <f t="shared" si="49"/>
        <v>0</v>
      </c>
      <c r="CK32" s="28">
        <f t="shared" si="50"/>
        <v>0</v>
      </c>
      <c r="CL32" s="28">
        <f t="shared" si="51"/>
        <v>500000</v>
      </c>
      <c r="CM32" s="22">
        <f t="shared" si="52"/>
        <v>500000</v>
      </c>
      <c r="CN32" s="22">
        <f t="shared" si="53"/>
        <v>0</v>
      </c>
      <c r="CO32" s="22">
        <f t="shared" si="54"/>
        <v>0</v>
      </c>
      <c r="CP32" s="22">
        <f t="shared" si="55"/>
        <v>0</v>
      </c>
      <c r="CQ32" s="22">
        <f t="shared" si="56"/>
        <v>500000</v>
      </c>
      <c r="CR32" s="29"/>
      <c r="CS32" s="29"/>
      <c r="CT32" s="29"/>
      <c r="CU32" s="29"/>
      <c r="CV32" s="29"/>
      <c r="CW32" s="29"/>
      <c r="CX32" s="29"/>
      <c r="CY32" s="29"/>
      <c r="CZ32" s="29"/>
      <c r="DA32" s="29"/>
      <c r="DB32" s="29"/>
    </row>
    <row r="33" spans="1:106" ht="60" customHeight="1" x14ac:dyDescent="0.25">
      <c r="A33" s="8" t="s">
        <v>103</v>
      </c>
      <c r="B33" s="9" t="s">
        <v>46</v>
      </c>
      <c r="C33" s="8">
        <v>5036</v>
      </c>
      <c r="D33" s="8">
        <v>12</v>
      </c>
      <c r="E33" s="11" t="s">
        <v>71</v>
      </c>
      <c r="F33" s="24">
        <f t="shared" si="57"/>
        <v>0</v>
      </c>
      <c r="G33" s="24">
        <f t="shared" si="58"/>
        <v>0</v>
      </c>
      <c r="H33" s="24"/>
      <c r="I33" s="24"/>
      <c r="J33" s="24"/>
      <c r="K33" s="24"/>
      <c r="L33" s="24"/>
      <c r="M33" s="24"/>
      <c r="N33" s="24"/>
      <c r="O33" s="24"/>
      <c r="P33" s="24">
        <f t="shared" si="11"/>
        <v>0</v>
      </c>
      <c r="Q33" s="24">
        <f t="shared" si="12"/>
        <v>0</v>
      </c>
      <c r="R33" s="24"/>
      <c r="S33" s="24"/>
      <c r="T33" s="24"/>
      <c r="U33" s="24"/>
      <c r="V33" s="24"/>
      <c r="W33" s="24"/>
      <c r="X33" s="24"/>
      <c r="Y33" s="24"/>
      <c r="Z33" s="24">
        <f t="shared" si="59"/>
        <v>0</v>
      </c>
      <c r="AA33" s="24"/>
      <c r="AB33" s="24"/>
      <c r="AC33" s="24"/>
      <c r="AD33" s="24"/>
      <c r="AE33" s="24">
        <f t="shared" si="84"/>
        <v>0</v>
      </c>
      <c r="AF33" s="24"/>
      <c r="AG33" s="24"/>
      <c r="AH33" s="24"/>
      <c r="AI33" s="24"/>
      <c r="AJ33" s="24">
        <f t="shared" si="60"/>
        <v>0</v>
      </c>
      <c r="AK33" s="24"/>
      <c r="AL33" s="24"/>
      <c r="AM33" s="24"/>
      <c r="AN33" s="24"/>
      <c r="AO33" s="24">
        <f t="shared" si="91"/>
        <v>0</v>
      </c>
      <c r="AP33" s="24"/>
      <c r="AQ33" s="24"/>
      <c r="AR33" s="42"/>
      <c r="AS33" s="42"/>
      <c r="AT33" s="24">
        <f t="shared" si="15"/>
        <v>0</v>
      </c>
      <c r="AU33" s="24"/>
      <c r="AV33" s="24"/>
      <c r="AW33" s="24"/>
      <c r="AX33" s="24"/>
      <c r="AY33" s="24">
        <f t="shared" si="16"/>
        <v>0</v>
      </c>
      <c r="AZ33" s="24"/>
      <c r="BA33" s="24"/>
      <c r="BB33" s="42"/>
      <c r="BC33" s="42"/>
      <c r="BD33" s="24">
        <f t="shared" si="17"/>
        <v>0</v>
      </c>
      <c r="BE33" s="24">
        <f t="shared" si="18"/>
        <v>0</v>
      </c>
      <c r="BF33" s="24">
        <f t="shared" si="19"/>
        <v>0</v>
      </c>
      <c r="BG33" s="24">
        <f t="shared" si="20"/>
        <v>0</v>
      </c>
      <c r="BH33" s="24">
        <f t="shared" si="21"/>
        <v>0</v>
      </c>
      <c r="BI33" s="24">
        <f t="shared" si="22"/>
        <v>0</v>
      </c>
      <c r="BJ33" s="24">
        <f t="shared" si="23"/>
        <v>0</v>
      </c>
      <c r="BK33" s="24">
        <f t="shared" si="24"/>
        <v>0</v>
      </c>
      <c r="BL33" s="24">
        <f t="shared" si="25"/>
        <v>0</v>
      </c>
      <c r="BM33" s="24">
        <f t="shared" si="26"/>
        <v>0</v>
      </c>
      <c r="BN33" s="22">
        <f t="shared" si="27"/>
        <v>0</v>
      </c>
      <c r="BO33" s="22">
        <f t="shared" si="28"/>
        <v>0</v>
      </c>
      <c r="BP33" s="22">
        <f t="shared" si="29"/>
        <v>0</v>
      </c>
      <c r="BQ33" s="22">
        <f t="shared" si="30"/>
        <v>0</v>
      </c>
      <c r="BR33" s="22">
        <f t="shared" si="31"/>
        <v>0</v>
      </c>
      <c r="BS33" s="22">
        <f t="shared" si="32"/>
        <v>0</v>
      </c>
      <c r="BT33" s="22">
        <f t="shared" si="33"/>
        <v>0</v>
      </c>
      <c r="BU33" s="22">
        <f t="shared" si="34"/>
        <v>0</v>
      </c>
      <c r="BV33" s="22">
        <f t="shared" si="35"/>
        <v>0</v>
      </c>
      <c r="BW33" s="22">
        <f t="shared" si="36"/>
        <v>0</v>
      </c>
      <c r="BX33" s="28">
        <f t="shared" si="37"/>
        <v>0</v>
      </c>
      <c r="BY33" s="28">
        <f t="shared" si="38"/>
        <v>0</v>
      </c>
      <c r="BZ33" s="28">
        <f t="shared" si="39"/>
        <v>0</v>
      </c>
      <c r="CA33" s="28">
        <f t="shared" si="40"/>
        <v>0</v>
      </c>
      <c r="CB33" s="28">
        <f t="shared" si="41"/>
        <v>0</v>
      </c>
      <c r="CC33" s="28">
        <f t="shared" si="42"/>
        <v>0</v>
      </c>
      <c r="CD33" s="28">
        <f t="shared" si="43"/>
        <v>0</v>
      </c>
      <c r="CE33" s="28">
        <f t="shared" si="44"/>
        <v>0</v>
      </c>
      <c r="CF33" s="28">
        <f t="shared" si="45"/>
        <v>0</v>
      </c>
      <c r="CG33" s="28">
        <f t="shared" si="46"/>
        <v>0</v>
      </c>
      <c r="CH33" s="28">
        <f t="shared" si="47"/>
        <v>0</v>
      </c>
      <c r="CI33" s="28">
        <f t="shared" si="48"/>
        <v>0</v>
      </c>
      <c r="CJ33" s="28">
        <f t="shared" si="49"/>
        <v>0</v>
      </c>
      <c r="CK33" s="28">
        <f t="shared" si="50"/>
        <v>0</v>
      </c>
      <c r="CL33" s="28">
        <f t="shared" si="51"/>
        <v>0</v>
      </c>
      <c r="CM33" s="22">
        <f t="shared" si="52"/>
        <v>0</v>
      </c>
      <c r="CN33" s="22">
        <f t="shared" si="53"/>
        <v>0</v>
      </c>
      <c r="CO33" s="22">
        <f t="shared" si="54"/>
        <v>0</v>
      </c>
      <c r="CP33" s="22">
        <f t="shared" si="55"/>
        <v>0</v>
      </c>
      <c r="CQ33" s="22">
        <f t="shared" si="56"/>
        <v>0</v>
      </c>
      <c r="CR33" s="29"/>
      <c r="CS33" s="29"/>
      <c r="CT33" s="29"/>
      <c r="CU33" s="29"/>
      <c r="CV33" s="29"/>
      <c r="CW33" s="29"/>
      <c r="CX33" s="29"/>
      <c r="CY33" s="29"/>
      <c r="CZ33" s="29"/>
      <c r="DA33" s="29"/>
      <c r="DB33" s="29"/>
    </row>
    <row r="34" spans="1:106" ht="60" customHeight="1" x14ac:dyDescent="0.25">
      <c r="A34" s="8" t="s">
        <v>104</v>
      </c>
      <c r="B34" s="3" t="s">
        <v>47</v>
      </c>
      <c r="C34" s="8">
        <v>5037</v>
      </c>
      <c r="D34" s="8">
        <v>12</v>
      </c>
      <c r="E34" s="4" t="s">
        <v>71</v>
      </c>
      <c r="F34" s="24">
        <f t="shared" si="57"/>
        <v>0</v>
      </c>
      <c r="G34" s="24">
        <f t="shared" si="58"/>
        <v>0</v>
      </c>
      <c r="H34" s="24"/>
      <c r="I34" s="24"/>
      <c r="J34" s="24"/>
      <c r="K34" s="24"/>
      <c r="L34" s="24"/>
      <c r="M34" s="24"/>
      <c r="N34" s="24"/>
      <c r="O34" s="24"/>
      <c r="P34" s="24">
        <f t="shared" si="11"/>
        <v>0</v>
      </c>
      <c r="Q34" s="24">
        <f t="shared" si="12"/>
        <v>0</v>
      </c>
      <c r="R34" s="24"/>
      <c r="S34" s="24"/>
      <c r="T34" s="24"/>
      <c r="U34" s="24"/>
      <c r="V34" s="24"/>
      <c r="W34" s="24"/>
      <c r="X34" s="24"/>
      <c r="Y34" s="24"/>
      <c r="Z34" s="24">
        <f t="shared" si="59"/>
        <v>0</v>
      </c>
      <c r="AA34" s="24"/>
      <c r="AB34" s="24"/>
      <c r="AC34" s="24"/>
      <c r="AD34" s="24"/>
      <c r="AE34" s="24">
        <f t="shared" si="84"/>
        <v>0</v>
      </c>
      <c r="AF34" s="24"/>
      <c r="AG34" s="24"/>
      <c r="AH34" s="24"/>
      <c r="AI34" s="24"/>
      <c r="AJ34" s="24">
        <f t="shared" si="60"/>
        <v>0</v>
      </c>
      <c r="AK34" s="24"/>
      <c r="AL34" s="24"/>
      <c r="AM34" s="24"/>
      <c r="AN34" s="24"/>
      <c r="AO34" s="24">
        <f t="shared" si="91"/>
        <v>0</v>
      </c>
      <c r="AP34" s="24"/>
      <c r="AQ34" s="24"/>
      <c r="AR34" s="42"/>
      <c r="AS34" s="42"/>
      <c r="AT34" s="24">
        <f t="shared" si="15"/>
        <v>0</v>
      </c>
      <c r="AU34" s="24"/>
      <c r="AV34" s="24"/>
      <c r="AW34" s="24"/>
      <c r="AX34" s="24"/>
      <c r="AY34" s="24">
        <f t="shared" si="16"/>
        <v>0</v>
      </c>
      <c r="AZ34" s="24"/>
      <c r="BA34" s="24"/>
      <c r="BB34" s="42"/>
      <c r="BC34" s="42"/>
      <c r="BD34" s="24">
        <f t="shared" si="17"/>
        <v>0</v>
      </c>
      <c r="BE34" s="24">
        <f t="shared" si="18"/>
        <v>0</v>
      </c>
      <c r="BF34" s="24">
        <f t="shared" si="19"/>
        <v>0</v>
      </c>
      <c r="BG34" s="24">
        <f t="shared" si="20"/>
        <v>0</v>
      </c>
      <c r="BH34" s="24">
        <f t="shared" si="21"/>
        <v>0</v>
      </c>
      <c r="BI34" s="24">
        <f t="shared" si="22"/>
        <v>0</v>
      </c>
      <c r="BJ34" s="24">
        <f t="shared" si="23"/>
        <v>0</v>
      </c>
      <c r="BK34" s="24">
        <f t="shared" si="24"/>
        <v>0</v>
      </c>
      <c r="BL34" s="24">
        <f t="shared" si="25"/>
        <v>0</v>
      </c>
      <c r="BM34" s="24">
        <f t="shared" si="26"/>
        <v>0</v>
      </c>
      <c r="BN34" s="22">
        <f t="shared" si="27"/>
        <v>0</v>
      </c>
      <c r="BO34" s="22">
        <f t="shared" si="28"/>
        <v>0</v>
      </c>
      <c r="BP34" s="22">
        <f t="shared" si="29"/>
        <v>0</v>
      </c>
      <c r="BQ34" s="22">
        <f t="shared" si="30"/>
        <v>0</v>
      </c>
      <c r="BR34" s="22">
        <f t="shared" si="31"/>
        <v>0</v>
      </c>
      <c r="BS34" s="22">
        <f t="shared" si="32"/>
        <v>0</v>
      </c>
      <c r="BT34" s="22">
        <f t="shared" si="33"/>
        <v>0</v>
      </c>
      <c r="BU34" s="22">
        <f t="shared" si="34"/>
        <v>0</v>
      </c>
      <c r="BV34" s="22">
        <f t="shared" si="35"/>
        <v>0</v>
      </c>
      <c r="BW34" s="22">
        <f t="shared" si="36"/>
        <v>0</v>
      </c>
      <c r="BX34" s="28">
        <f t="shared" si="37"/>
        <v>0</v>
      </c>
      <c r="BY34" s="28">
        <f t="shared" si="38"/>
        <v>0</v>
      </c>
      <c r="BZ34" s="28">
        <f t="shared" si="39"/>
        <v>0</v>
      </c>
      <c r="CA34" s="28">
        <f t="shared" si="40"/>
        <v>0</v>
      </c>
      <c r="CB34" s="28">
        <f t="shared" si="41"/>
        <v>0</v>
      </c>
      <c r="CC34" s="28">
        <f t="shared" si="42"/>
        <v>0</v>
      </c>
      <c r="CD34" s="28">
        <f t="shared" si="43"/>
        <v>0</v>
      </c>
      <c r="CE34" s="28">
        <f t="shared" si="44"/>
        <v>0</v>
      </c>
      <c r="CF34" s="28">
        <f t="shared" si="45"/>
        <v>0</v>
      </c>
      <c r="CG34" s="28">
        <f t="shared" si="46"/>
        <v>0</v>
      </c>
      <c r="CH34" s="28">
        <f t="shared" si="47"/>
        <v>0</v>
      </c>
      <c r="CI34" s="28">
        <f t="shared" si="48"/>
        <v>0</v>
      </c>
      <c r="CJ34" s="28">
        <f t="shared" si="49"/>
        <v>0</v>
      </c>
      <c r="CK34" s="28">
        <f t="shared" si="50"/>
        <v>0</v>
      </c>
      <c r="CL34" s="28">
        <f t="shared" si="51"/>
        <v>0</v>
      </c>
      <c r="CM34" s="22">
        <f t="shared" si="52"/>
        <v>0</v>
      </c>
      <c r="CN34" s="22">
        <f t="shared" si="53"/>
        <v>0</v>
      </c>
      <c r="CO34" s="22">
        <f t="shared" si="54"/>
        <v>0</v>
      </c>
      <c r="CP34" s="22">
        <f t="shared" si="55"/>
        <v>0</v>
      </c>
      <c r="CQ34" s="22">
        <f t="shared" si="56"/>
        <v>0</v>
      </c>
      <c r="CR34" s="29"/>
      <c r="CS34" s="29"/>
      <c r="CT34" s="29"/>
      <c r="CU34" s="29"/>
      <c r="CV34" s="29"/>
      <c r="CW34" s="29"/>
      <c r="CX34" s="29"/>
      <c r="CY34" s="29"/>
      <c r="CZ34" s="29"/>
      <c r="DA34" s="29"/>
      <c r="DB34" s="29"/>
    </row>
    <row r="35" spans="1:106" ht="60" customHeight="1" x14ac:dyDescent="0.25">
      <c r="A35" s="8" t="s">
        <v>105</v>
      </c>
      <c r="B35" s="9" t="s">
        <v>5</v>
      </c>
      <c r="C35" s="8">
        <v>5038</v>
      </c>
      <c r="D35" s="8">
        <v>12</v>
      </c>
      <c r="E35" s="11" t="s">
        <v>71</v>
      </c>
      <c r="F35" s="24">
        <f t="shared" si="57"/>
        <v>0</v>
      </c>
      <c r="G35" s="24">
        <f t="shared" si="58"/>
        <v>0</v>
      </c>
      <c r="H35" s="24"/>
      <c r="I35" s="24"/>
      <c r="J35" s="24"/>
      <c r="K35" s="24"/>
      <c r="L35" s="24"/>
      <c r="M35" s="24"/>
      <c r="N35" s="24"/>
      <c r="O35" s="24"/>
      <c r="P35" s="24">
        <f t="shared" si="11"/>
        <v>0</v>
      </c>
      <c r="Q35" s="24">
        <f t="shared" si="12"/>
        <v>0</v>
      </c>
      <c r="R35" s="24"/>
      <c r="S35" s="24"/>
      <c r="T35" s="24"/>
      <c r="U35" s="24"/>
      <c r="V35" s="24"/>
      <c r="W35" s="24"/>
      <c r="X35" s="24"/>
      <c r="Y35" s="24"/>
      <c r="Z35" s="24">
        <f t="shared" si="59"/>
        <v>0</v>
      </c>
      <c r="AA35" s="24"/>
      <c r="AB35" s="24"/>
      <c r="AC35" s="24"/>
      <c r="AD35" s="24"/>
      <c r="AE35" s="24">
        <f t="shared" si="84"/>
        <v>0</v>
      </c>
      <c r="AF35" s="24"/>
      <c r="AG35" s="24"/>
      <c r="AH35" s="24"/>
      <c r="AI35" s="24"/>
      <c r="AJ35" s="24">
        <f t="shared" si="60"/>
        <v>0</v>
      </c>
      <c r="AK35" s="24"/>
      <c r="AL35" s="24"/>
      <c r="AM35" s="24"/>
      <c r="AN35" s="24"/>
      <c r="AO35" s="24">
        <f t="shared" si="91"/>
        <v>0</v>
      </c>
      <c r="AP35" s="24"/>
      <c r="AQ35" s="24"/>
      <c r="AR35" s="41"/>
      <c r="AS35" s="24"/>
      <c r="AT35" s="24">
        <f t="shared" si="15"/>
        <v>0</v>
      </c>
      <c r="AU35" s="24"/>
      <c r="AV35" s="24"/>
      <c r="AW35" s="24"/>
      <c r="AX35" s="24"/>
      <c r="AY35" s="24">
        <f t="shared" si="16"/>
        <v>0</v>
      </c>
      <c r="AZ35" s="24"/>
      <c r="BA35" s="24"/>
      <c r="BB35" s="41"/>
      <c r="BC35" s="24"/>
      <c r="BD35" s="24">
        <f t="shared" si="17"/>
        <v>0</v>
      </c>
      <c r="BE35" s="24">
        <f t="shared" si="18"/>
        <v>0</v>
      </c>
      <c r="BF35" s="24">
        <f t="shared" si="19"/>
        <v>0</v>
      </c>
      <c r="BG35" s="24">
        <f t="shared" si="20"/>
        <v>0</v>
      </c>
      <c r="BH35" s="24">
        <f t="shared" si="21"/>
        <v>0</v>
      </c>
      <c r="BI35" s="24">
        <f t="shared" si="22"/>
        <v>0</v>
      </c>
      <c r="BJ35" s="24">
        <f t="shared" si="23"/>
        <v>0</v>
      </c>
      <c r="BK35" s="24">
        <f t="shared" si="24"/>
        <v>0</v>
      </c>
      <c r="BL35" s="24">
        <f t="shared" si="25"/>
        <v>0</v>
      </c>
      <c r="BM35" s="24">
        <f t="shared" si="26"/>
        <v>0</v>
      </c>
      <c r="BN35" s="22">
        <f t="shared" si="27"/>
        <v>0</v>
      </c>
      <c r="BO35" s="22">
        <f t="shared" si="28"/>
        <v>0</v>
      </c>
      <c r="BP35" s="22">
        <f t="shared" si="29"/>
        <v>0</v>
      </c>
      <c r="BQ35" s="22">
        <f t="shared" si="30"/>
        <v>0</v>
      </c>
      <c r="BR35" s="22">
        <f t="shared" si="31"/>
        <v>0</v>
      </c>
      <c r="BS35" s="22">
        <f t="shared" si="32"/>
        <v>0</v>
      </c>
      <c r="BT35" s="22">
        <f t="shared" si="33"/>
        <v>0</v>
      </c>
      <c r="BU35" s="22">
        <f t="shared" si="34"/>
        <v>0</v>
      </c>
      <c r="BV35" s="22">
        <f t="shared" si="35"/>
        <v>0</v>
      </c>
      <c r="BW35" s="22">
        <f t="shared" si="36"/>
        <v>0</v>
      </c>
      <c r="BX35" s="28">
        <f t="shared" si="37"/>
        <v>0</v>
      </c>
      <c r="BY35" s="28">
        <f t="shared" si="38"/>
        <v>0</v>
      </c>
      <c r="BZ35" s="28">
        <f t="shared" si="39"/>
        <v>0</v>
      </c>
      <c r="CA35" s="28">
        <f t="shared" si="40"/>
        <v>0</v>
      </c>
      <c r="CB35" s="28">
        <f t="shared" si="41"/>
        <v>0</v>
      </c>
      <c r="CC35" s="28">
        <f t="shared" si="42"/>
        <v>0</v>
      </c>
      <c r="CD35" s="28">
        <f t="shared" si="43"/>
        <v>0</v>
      </c>
      <c r="CE35" s="28">
        <f t="shared" si="44"/>
        <v>0</v>
      </c>
      <c r="CF35" s="28">
        <f t="shared" si="45"/>
        <v>0</v>
      </c>
      <c r="CG35" s="28">
        <f t="shared" si="46"/>
        <v>0</v>
      </c>
      <c r="CH35" s="28">
        <f t="shared" si="47"/>
        <v>0</v>
      </c>
      <c r="CI35" s="28">
        <f t="shared" si="48"/>
        <v>0</v>
      </c>
      <c r="CJ35" s="28">
        <f t="shared" si="49"/>
        <v>0</v>
      </c>
      <c r="CK35" s="28">
        <f t="shared" si="50"/>
        <v>0</v>
      </c>
      <c r="CL35" s="28">
        <f t="shared" si="51"/>
        <v>0</v>
      </c>
      <c r="CM35" s="22">
        <f t="shared" si="52"/>
        <v>0</v>
      </c>
      <c r="CN35" s="22">
        <f t="shared" si="53"/>
        <v>0</v>
      </c>
      <c r="CO35" s="22">
        <f t="shared" si="54"/>
        <v>0</v>
      </c>
      <c r="CP35" s="22">
        <f t="shared" si="55"/>
        <v>0</v>
      </c>
      <c r="CQ35" s="22">
        <f t="shared" si="56"/>
        <v>0</v>
      </c>
      <c r="CR35" s="29"/>
      <c r="CS35" s="29"/>
      <c r="CT35" s="29"/>
      <c r="CU35" s="29"/>
      <c r="CV35" s="29"/>
      <c r="CW35" s="29"/>
      <c r="CX35" s="29"/>
      <c r="CY35" s="29"/>
      <c r="CZ35" s="29"/>
      <c r="DA35" s="29"/>
      <c r="DB35" s="29"/>
    </row>
    <row r="36" spans="1:106" ht="45.75" customHeight="1" x14ac:dyDescent="0.25">
      <c r="A36" s="8" t="s">
        <v>106</v>
      </c>
      <c r="B36" s="9" t="s">
        <v>48</v>
      </c>
      <c r="C36" s="8">
        <v>5042</v>
      </c>
      <c r="D36" s="8">
        <v>2</v>
      </c>
      <c r="E36" s="11" t="s">
        <v>68</v>
      </c>
      <c r="F36" s="24">
        <f t="shared" si="57"/>
        <v>217456.8</v>
      </c>
      <c r="G36" s="24">
        <f t="shared" si="58"/>
        <v>217456.8</v>
      </c>
      <c r="H36" s="24"/>
      <c r="I36" s="24"/>
      <c r="J36" s="24">
        <v>167456.79999999999</v>
      </c>
      <c r="K36" s="24">
        <v>167456.79999999999</v>
      </c>
      <c r="L36" s="24"/>
      <c r="M36" s="24"/>
      <c r="N36" s="24">
        <v>50000</v>
      </c>
      <c r="O36" s="24">
        <v>50000</v>
      </c>
      <c r="P36" s="24">
        <f t="shared" si="11"/>
        <v>0</v>
      </c>
      <c r="Q36" s="24">
        <f t="shared" si="12"/>
        <v>0</v>
      </c>
      <c r="R36" s="24"/>
      <c r="S36" s="24"/>
      <c r="T36" s="24"/>
      <c r="U36" s="24"/>
      <c r="V36" s="24"/>
      <c r="W36" s="24"/>
      <c r="X36" s="24"/>
      <c r="Y36" s="24"/>
      <c r="Z36" s="24">
        <f t="shared" si="59"/>
        <v>264107.7</v>
      </c>
      <c r="AA36" s="24"/>
      <c r="AB36" s="24">
        <v>234107.7</v>
      </c>
      <c r="AC36" s="24"/>
      <c r="AD36" s="24">
        <v>30000</v>
      </c>
      <c r="AE36" s="24">
        <f t="shared" si="84"/>
        <v>0</v>
      </c>
      <c r="AF36" s="24"/>
      <c r="AG36" s="24"/>
      <c r="AH36" s="41"/>
      <c r="AI36" s="24"/>
      <c r="AJ36" s="24">
        <f t="shared" si="60"/>
        <v>264107.7</v>
      </c>
      <c r="AK36" s="24"/>
      <c r="AL36" s="24">
        <v>234107.7</v>
      </c>
      <c r="AM36" s="24"/>
      <c r="AN36" s="24">
        <v>30000</v>
      </c>
      <c r="AO36" s="24">
        <f t="shared" si="91"/>
        <v>0</v>
      </c>
      <c r="AP36" s="24"/>
      <c r="AQ36" s="24"/>
      <c r="AR36" s="41"/>
      <c r="AS36" s="24"/>
      <c r="AT36" s="24">
        <f t="shared" si="15"/>
        <v>264107.7</v>
      </c>
      <c r="AU36" s="24"/>
      <c r="AV36" s="24">
        <v>234107.7</v>
      </c>
      <c r="AW36" s="24"/>
      <c r="AX36" s="24">
        <v>30000</v>
      </c>
      <c r="AY36" s="24">
        <f t="shared" si="16"/>
        <v>0</v>
      </c>
      <c r="AZ36" s="24"/>
      <c r="BA36" s="24"/>
      <c r="BB36" s="41"/>
      <c r="BC36" s="24"/>
      <c r="BD36" s="24">
        <f t="shared" si="17"/>
        <v>264107.7</v>
      </c>
      <c r="BE36" s="24">
        <f t="shared" si="18"/>
        <v>0</v>
      </c>
      <c r="BF36" s="24">
        <f t="shared" si="19"/>
        <v>234107.7</v>
      </c>
      <c r="BG36" s="24">
        <f t="shared" si="20"/>
        <v>0</v>
      </c>
      <c r="BH36" s="24">
        <f t="shared" si="21"/>
        <v>30000</v>
      </c>
      <c r="BI36" s="24">
        <f t="shared" si="22"/>
        <v>0</v>
      </c>
      <c r="BJ36" s="24">
        <f t="shared" si="23"/>
        <v>0</v>
      </c>
      <c r="BK36" s="24">
        <f t="shared" si="24"/>
        <v>0</v>
      </c>
      <c r="BL36" s="24">
        <f t="shared" si="25"/>
        <v>0</v>
      </c>
      <c r="BM36" s="24">
        <f t="shared" si="26"/>
        <v>0</v>
      </c>
      <c r="BN36" s="22">
        <f t="shared" si="27"/>
        <v>217456.8</v>
      </c>
      <c r="BO36" s="22">
        <f t="shared" si="28"/>
        <v>217456.8</v>
      </c>
      <c r="BP36" s="22">
        <f t="shared" si="29"/>
        <v>0</v>
      </c>
      <c r="BQ36" s="22">
        <f t="shared" si="30"/>
        <v>0</v>
      </c>
      <c r="BR36" s="22">
        <f t="shared" si="31"/>
        <v>167456.79999999999</v>
      </c>
      <c r="BS36" s="22">
        <f t="shared" si="32"/>
        <v>167456.79999999999</v>
      </c>
      <c r="BT36" s="22">
        <f t="shared" si="33"/>
        <v>0</v>
      </c>
      <c r="BU36" s="22">
        <f t="shared" si="34"/>
        <v>0</v>
      </c>
      <c r="BV36" s="22">
        <f t="shared" si="35"/>
        <v>50000</v>
      </c>
      <c r="BW36" s="22">
        <f t="shared" si="36"/>
        <v>50000</v>
      </c>
      <c r="BX36" s="28">
        <f t="shared" si="37"/>
        <v>264107.7</v>
      </c>
      <c r="BY36" s="28">
        <f t="shared" si="38"/>
        <v>0</v>
      </c>
      <c r="BZ36" s="28">
        <f t="shared" si="39"/>
        <v>234107.7</v>
      </c>
      <c r="CA36" s="28">
        <f t="shared" si="40"/>
        <v>0</v>
      </c>
      <c r="CB36" s="28">
        <f t="shared" si="41"/>
        <v>30000</v>
      </c>
      <c r="CC36" s="28">
        <f t="shared" si="42"/>
        <v>264107.7</v>
      </c>
      <c r="CD36" s="28">
        <f t="shared" si="43"/>
        <v>0</v>
      </c>
      <c r="CE36" s="28">
        <f t="shared" si="44"/>
        <v>234107.7</v>
      </c>
      <c r="CF36" s="28">
        <f t="shared" si="45"/>
        <v>0</v>
      </c>
      <c r="CG36" s="28">
        <f t="shared" si="46"/>
        <v>30000</v>
      </c>
      <c r="CH36" s="28">
        <f t="shared" si="47"/>
        <v>264107.7</v>
      </c>
      <c r="CI36" s="28">
        <f t="shared" si="48"/>
        <v>0</v>
      </c>
      <c r="CJ36" s="28">
        <f t="shared" si="49"/>
        <v>234107.7</v>
      </c>
      <c r="CK36" s="28">
        <f t="shared" si="50"/>
        <v>0</v>
      </c>
      <c r="CL36" s="28">
        <f t="shared" si="51"/>
        <v>30000</v>
      </c>
      <c r="CM36" s="22">
        <f t="shared" si="52"/>
        <v>264107.7</v>
      </c>
      <c r="CN36" s="22">
        <f t="shared" si="53"/>
        <v>0</v>
      </c>
      <c r="CO36" s="22">
        <f t="shared" si="54"/>
        <v>234107.7</v>
      </c>
      <c r="CP36" s="22">
        <f t="shared" si="55"/>
        <v>0</v>
      </c>
      <c r="CQ36" s="22">
        <f t="shared" si="56"/>
        <v>30000</v>
      </c>
      <c r="CR36" s="29"/>
      <c r="CS36" s="29"/>
      <c r="CT36" s="29"/>
      <c r="CU36" s="29"/>
      <c r="CV36" s="29"/>
      <c r="CW36" s="29"/>
      <c r="CX36" s="29"/>
      <c r="CY36" s="29"/>
      <c r="CZ36" s="29"/>
      <c r="DA36" s="29"/>
      <c r="DB36" s="29"/>
    </row>
    <row r="37" spans="1:106" ht="60" customHeight="1" x14ac:dyDescent="0.25">
      <c r="A37" s="8" t="s">
        <v>107</v>
      </c>
      <c r="B37" s="9" t="s">
        <v>49</v>
      </c>
      <c r="C37" s="8">
        <v>5043</v>
      </c>
      <c r="D37" s="8">
        <v>6</v>
      </c>
      <c r="E37" s="11" t="s">
        <v>136</v>
      </c>
      <c r="F37" s="24">
        <f t="shared" si="57"/>
        <v>709078.34</v>
      </c>
      <c r="G37" s="24">
        <f t="shared" si="58"/>
        <v>709078.34</v>
      </c>
      <c r="H37" s="24"/>
      <c r="I37" s="24"/>
      <c r="J37" s="24"/>
      <c r="K37" s="24"/>
      <c r="L37" s="24">
        <v>94900</v>
      </c>
      <c r="M37" s="24">
        <v>94900</v>
      </c>
      <c r="N37" s="24">
        <f>709078.34-94900</f>
        <v>614178.34</v>
      </c>
      <c r="O37" s="24">
        <f>709078.34-94900</f>
        <v>614178.34</v>
      </c>
      <c r="P37" s="24">
        <f t="shared" si="11"/>
        <v>0</v>
      </c>
      <c r="Q37" s="24">
        <f t="shared" si="12"/>
        <v>0</v>
      </c>
      <c r="R37" s="24"/>
      <c r="S37" s="24"/>
      <c r="T37" s="24"/>
      <c r="U37" s="24"/>
      <c r="V37" s="24"/>
      <c r="W37" s="24"/>
      <c r="X37" s="24"/>
      <c r="Y37" s="24"/>
      <c r="Z37" s="24">
        <f t="shared" si="59"/>
        <v>729200</v>
      </c>
      <c r="AA37" s="24"/>
      <c r="AB37" s="24"/>
      <c r="AC37" s="24"/>
      <c r="AD37" s="24">
        <v>729200</v>
      </c>
      <c r="AE37" s="24">
        <f t="shared" si="84"/>
        <v>0</v>
      </c>
      <c r="AF37" s="24"/>
      <c r="AG37" s="24"/>
      <c r="AH37" s="41"/>
      <c r="AI37" s="24"/>
      <c r="AJ37" s="24">
        <f t="shared" si="60"/>
        <v>729200</v>
      </c>
      <c r="AK37" s="24"/>
      <c r="AL37" s="24"/>
      <c r="AM37" s="24"/>
      <c r="AN37" s="24">
        <v>729200</v>
      </c>
      <c r="AO37" s="24">
        <f t="shared" si="91"/>
        <v>0</v>
      </c>
      <c r="AP37" s="24"/>
      <c r="AQ37" s="24"/>
      <c r="AR37" s="41"/>
      <c r="AS37" s="24"/>
      <c r="AT37" s="24">
        <f t="shared" si="15"/>
        <v>729200</v>
      </c>
      <c r="AU37" s="24"/>
      <c r="AV37" s="24"/>
      <c r="AW37" s="24"/>
      <c r="AX37" s="24">
        <v>729200</v>
      </c>
      <c r="AY37" s="24">
        <f t="shared" si="16"/>
        <v>0</v>
      </c>
      <c r="AZ37" s="24"/>
      <c r="BA37" s="24"/>
      <c r="BB37" s="41"/>
      <c r="BC37" s="24"/>
      <c r="BD37" s="24">
        <f t="shared" si="17"/>
        <v>729200</v>
      </c>
      <c r="BE37" s="24">
        <f t="shared" si="18"/>
        <v>0</v>
      </c>
      <c r="BF37" s="24">
        <f t="shared" si="19"/>
        <v>0</v>
      </c>
      <c r="BG37" s="24">
        <f t="shared" si="20"/>
        <v>0</v>
      </c>
      <c r="BH37" s="24">
        <f t="shared" si="21"/>
        <v>729200</v>
      </c>
      <c r="BI37" s="24">
        <f t="shared" si="22"/>
        <v>0</v>
      </c>
      <c r="BJ37" s="24">
        <f t="shared" si="23"/>
        <v>0</v>
      </c>
      <c r="BK37" s="24">
        <f t="shared" si="24"/>
        <v>0</v>
      </c>
      <c r="BL37" s="24">
        <f t="shared" si="25"/>
        <v>0</v>
      </c>
      <c r="BM37" s="24">
        <f t="shared" si="26"/>
        <v>0</v>
      </c>
      <c r="BN37" s="22">
        <f t="shared" si="27"/>
        <v>709078.34</v>
      </c>
      <c r="BO37" s="22">
        <f t="shared" si="28"/>
        <v>709078.34</v>
      </c>
      <c r="BP37" s="22">
        <f t="shared" si="29"/>
        <v>0</v>
      </c>
      <c r="BQ37" s="22">
        <f t="shared" si="30"/>
        <v>0</v>
      </c>
      <c r="BR37" s="22">
        <f t="shared" si="31"/>
        <v>0</v>
      </c>
      <c r="BS37" s="22">
        <f t="shared" si="32"/>
        <v>0</v>
      </c>
      <c r="BT37" s="22">
        <f t="shared" si="33"/>
        <v>94900</v>
      </c>
      <c r="BU37" s="22">
        <f t="shared" si="34"/>
        <v>94900</v>
      </c>
      <c r="BV37" s="22">
        <f t="shared" si="35"/>
        <v>614178.34</v>
      </c>
      <c r="BW37" s="22">
        <f t="shared" si="36"/>
        <v>614178.34</v>
      </c>
      <c r="BX37" s="28">
        <f t="shared" si="37"/>
        <v>729200</v>
      </c>
      <c r="BY37" s="28">
        <f t="shared" si="38"/>
        <v>0</v>
      </c>
      <c r="BZ37" s="28">
        <f t="shared" si="39"/>
        <v>0</v>
      </c>
      <c r="CA37" s="28">
        <f t="shared" si="40"/>
        <v>0</v>
      </c>
      <c r="CB37" s="28">
        <f t="shared" si="41"/>
        <v>729200</v>
      </c>
      <c r="CC37" s="28">
        <f t="shared" si="42"/>
        <v>729200</v>
      </c>
      <c r="CD37" s="28">
        <f t="shared" si="43"/>
        <v>0</v>
      </c>
      <c r="CE37" s="28">
        <f t="shared" si="44"/>
        <v>0</v>
      </c>
      <c r="CF37" s="28">
        <f t="shared" si="45"/>
        <v>0</v>
      </c>
      <c r="CG37" s="28">
        <f t="shared" si="46"/>
        <v>729200</v>
      </c>
      <c r="CH37" s="28">
        <f t="shared" si="47"/>
        <v>729200</v>
      </c>
      <c r="CI37" s="28">
        <f t="shared" si="48"/>
        <v>0</v>
      </c>
      <c r="CJ37" s="28">
        <f t="shared" si="49"/>
        <v>0</v>
      </c>
      <c r="CK37" s="28">
        <f t="shared" si="50"/>
        <v>0</v>
      </c>
      <c r="CL37" s="28">
        <f t="shared" si="51"/>
        <v>729200</v>
      </c>
      <c r="CM37" s="22">
        <f t="shared" si="52"/>
        <v>729200</v>
      </c>
      <c r="CN37" s="22">
        <f t="shared" si="53"/>
        <v>0</v>
      </c>
      <c r="CO37" s="22">
        <f t="shared" si="54"/>
        <v>0</v>
      </c>
      <c r="CP37" s="22">
        <f t="shared" si="55"/>
        <v>0</v>
      </c>
      <c r="CQ37" s="22">
        <f t="shared" si="56"/>
        <v>729200</v>
      </c>
      <c r="CR37" s="29"/>
      <c r="CS37" s="29"/>
      <c r="CT37" s="29"/>
      <c r="CU37" s="29"/>
      <c r="CV37" s="29"/>
      <c r="CW37" s="29"/>
      <c r="CX37" s="29"/>
      <c r="CY37" s="29"/>
      <c r="CZ37" s="29"/>
      <c r="DA37" s="29"/>
      <c r="DB37" s="29"/>
    </row>
    <row r="38" spans="1:106" ht="60" customHeight="1" x14ac:dyDescent="0.25">
      <c r="A38" s="8" t="s">
        <v>108</v>
      </c>
      <c r="B38" s="9" t="s">
        <v>8</v>
      </c>
      <c r="C38" s="8">
        <v>5044</v>
      </c>
      <c r="D38" s="8">
        <v>23</v>
      </c>
      <c r="E38" s="11" t="s">
        <v>72</v>
      </c>
      <c r="F38" s="24">
        <f t="shared" si="57"/>
        <v>0</v>
      </c>
      <c r="G38" s="24">
        <f t="shared" si="58"/>
        <v>0</v>
      </c>
      <c r="H38" s="24"/>
      <c r="I38" s="24"/>
      <c r="J38" s="24"/>
      <c r="K38" s="24"/>
      <c r="L38" s="24"/>
      <c r="M38" s="24"/>
      <c r="N38" s="24"/>
      <c r="O38" s="24"/>
      <c r="P38" s="24">
        <f t="shared" si="11"/>
        <v>0</v>
      </c>
      <c r="Q38" s="24">
        <f t="shared" si="12"/>
        <v>0</v>
      </c>
      <c r="R38" s="24"/>
      <c r="S38" s="24"/>
      <c r="T38" s="24"/>
      <c r="U38" s="24"/>
      <c r="V38" s="24"/>
      <c r="W38" s="24"/>
      <c r="X38" s="24"/>
      <c r="Y38" s="24"/>
      <c r="Z38" s="24">
        <f t="shared" si="59"/>
        <v>0</v>
      </c>
      <c r="AA38" s="24"/>
      <c r="AB38" s="24"/>
      <c r="AC38" s="24"/>
      <c r="AD38" s="24"/>
      <c r="AE38" s="24">
        <f t="shared" si="84"/>
        <v>0</v>
      </c>
      <c r="AF38" s="24"/>
      <c r="AG38" s="24"/>
      <c r="AH38" s="41"/>
      <c r="AI38" s="24"/>
      <c r="AJ38" s="24">
        <f t="shared" si="60"/>
        <v>0</v>
      </c>
      <c r="AK38" s="24"/>
      <c r="AL38" s="24"/>
      <c r="AM38" s="24"/>
      <c r="AN38" s="24"/>
      <c r="AO38" s="24">
        <f t="shared" si="91"/>
        <v>0</v>
      </c>
      <c r="AP38" s="24"/>
      <c r="AQ38" s="24"/>
      <c r="AR38" s="41"/>
      <c r="AS38" s="24"/>
      <c r="AT38" s="24">
        <f t="shared" si="15"/>
        <v>0</v>
      </c>
      <c r="AU38" s="24"/>
      <c r="AV38" s="24"/>
      <c r="AW38" s="24"/>
      <c r="AX38" s="24"/>
      <c r="AY38" s="24">
        <f t="shared" si="16"/>
        <v>0</v>
      </c>
      <c r="AZ38" s="24"/>
      <c r="BA38" s="24"/>
      <c r="BB38" s="41"/>
      <c r="BC38" s="24"/>
      <c r="BD38" s="24">
        <f t="shared" si="17"/>
        <v>0</v>
      </c>
      <c r="BE38" s="24">
        <f t="shared" si="18"/>
        <v>0</v>
      </c>
      <c r="BF38" s="24">
        <f t="shared" si="19"/>
        <v>0</v>
      </c>
      <c r="BG38" s="24">
        <f t="shared" si="20"/>
        <v>0</v>
      </c>
      <c r="BH38" s="24">
        <f t="shared" si="21"/>
        <v>0</v>
      </c>
      <c r="BI38" s="24">
        <f t="shared" si="22"/>
        <v>0</v>
      </c>
      <c r="BJ38" s="24">
        <f t="shared" si="23"/>
        <v>0</v>
      </c>
      <c r="BK38" s="24">
        <f t="shared" si="24"/>
        <v>0</v>
      </c>
      <c r="BL38" s="24">
        <f t="shared" si="25"/>
        <v>0</v>
      </c>
      <c r="BM38" s="24">
        <f t="shared" si="26"/>
        <v>0</v>
      </c>
      <c r="BN38" s="22">
        <f t="shared" si="27"/>
        <v>0</v>
      </c>
      <c r="BO38" s="22">
        <f t="shared" si="28"/>
        <v>0</v>
      </c>
      <c r="BP38" s="22">
        <f t="shared" si="29"/>
        <v>0</v>
      </c>
      <c r="BQ38" s="22">
        <f t="shared" si="30"/>
        <v>0</v>
      </c>
      <c r="BR38" s="22">
        <f t="shared" si="31"/>
        <v>0</v>
      </c>
      <c r="BS38" s="22">
        <f t="shared" si="32"/>
        <v>0</v>
      </c>
      <c r="BT38" s="22">
        <f t="shared" si="33"/>
        <v>0</v>
      </c>
      <c r="BU38" s="22">
        <f t="shared" si="34"/>
        <v>0</v>
      </c>
      <c r="BV38" s="22">
        <f t="shared" si="35"/>
        <v>0</v>
      </c>
      <c r="BW38" s="22">
        <f t="shared" si="36"/>
        <v>0</v>
      </c>
      <c r="BX38" s="28">
        <f t="shared" si="37"/>
        <v>0</v>
      </c>
      <c r="BY38" s="28">
        <f t="shared" si="38"/>
        <v>0</v>
      </c>
      <c r="BZ38" s="28">
        <f t="shared" si="39"/>
        <v>0</v>
      </c>
      <c r="CA38" s="28">
        <f t="shared" si="40"/>
        <v>0</v>
      </c>
      <c r="CB38" s="28">
        <f t="shared" si="41"/>
        <v>0</v>
      </c>
      <c r="CC38" s="28">
        <f t="shared" si="42"/>
        <v>0</v>
      </c>
      <c r="CD38" s="28">
        <f t="shared" si="43"/>
        <v>0</v>
      </c>
      <c r="CE38" s="28">
        <f t="shared" si="44"/>
        <v>0</v>
      </c>
      <c r="CF38" s="28">
        <f t="shared" si="45"/>
        <v>0</v>
      </c>
      <c r="CG38" s="28">
        <f t="shared" si="46"/>
        <v>0</v>
      </c>
      <c r="CH38" s="28">
        <f t="shared" si="47"/>
        <v>0</v>
      </c>
      <c r="CI38" s="28">
        <f t="shared" si="48"/>
        <v>0</v>
      </c>
      <c r="CJ38" s="28">
        <f t="shared" si="49"/>
        <v>0</v>
      </c>
      <c r="CK38" s="28">
        <f t="shared" si="50"/>
        <v>0</v>
      </c>
      <c r="CL38" s="28">
        <f t="shared" si="51"/>
        <v>0</v>
      </c>
      <c r="CM38" s="22">
        <f t="shared" si="52"/>
        <v>0</v>
      </c>
      <c r="CN38" s="22">
        <f t="shared" si="53"/>
        <v>0</v>
      </c>
      <c r="CO38" s="22">
        <f t="shared" si="54"/>
        <v>0</v>
      </c>
      <c r="CP38" s="22">
        <f t="shared" si="55"/>
        <v>0</v>
      </c>
      <c r="CQ38" s="22">
        <f t="shared" si="56"/>
        <v>0</v>
      </c>
      <c r="CR38" s="29"/>
      <c r="CS38" s="29"/>
      <c r="CT38" s="29"/>
      <c r="CU38" s="29"/>
      <c r="CV38" s="29"/>
      <c r="CW38" s="29"/>
      <c r="CX38" s="29"/>
      <c r="CY38" s="29"/>
      <c r="CZ38" s="29"/>
      <c r="DA38" s="29"/>
      <c r="DB38" s="29"/>
    </row>
    <row r="39" spans="1:106" ht="60" customHeight="1" x14ac:dyDescent="0.25">
      <c r="A39" s="8" t="s">
        <v>109</v>
      </c>
      <c r="B39" s="3" t="s">
        <v>9</v>
      </c>
      <c r="C39" s="8">
        <v>5048</v>
      </c>
      <c r="D39" s="8">
        <v>23</v>
      </c>
      <c r="E39" s="4" t="s">
        <v>69</v>
      </c>
      <c r="F39" s="24">
        <f t="shared" si="57"/>
        <v>0</v>
      </c>
      <c r="G39" s="24">
        <f t="shared" si="58"/>
        <v>0</v>
      </c>
      <c r="H39" s="24"/>
      <c r="I39" s="24"/>
      <c r="J39" s="24"/>
      <c r="K39" s="24"/>
      <c r="L39" s="24"/>
      <c r="M39" s="24"/>
      <c r="N39" s="24"/>
      <c r="O39" s="24"/>
      <c r="P39" s="24">
        <f t="shared" si="11"/>
        <v>0</v>
      </c>
      <c r="Q39" s="24">
        <f t="shared" si="12"/>
        <v>0</v>
      </c>
      <c r="R39" s="24"/>
      <c r="S39" s="24"/>
      <c r="T39" s="24"/>
      <c r="U39" s="24"/>
      <c r="V39" s="24"/>
      <c r="W39" s="24"/>
      <c r="X39" s="24"/>
      <c r="Y39" s="24"/>
      <c r="Z39" s="24">
        <f t="shared" si="59"/>
        <v>0</v>
      </c>
      <c r="AA39" s="45"/>
      <c r="AB39" s="45"/>
      <c r="AC39" s="45"/>
      <c r="AD39" s="45"/>
      <c r="AE39" s="24">
        <f t="shared" si="84"/>
        <v>0</v>
      </c>
      <c r="AF39" s="24"/>
      <c r="AG39" s="24"/>
      <c r="AH39" s="24"/>
      <c r="AI39" s="24"/>
      <c r="AJ39" s="24">
        <f t="shared" si="60"/>
        <v>0</v>
      </c>
      <c r="AK39" s="45"/>
      <c r="AL39" s="45"/>
      <c r="AM39" s="45"/>
      <c r="AN39" s="45"/>
      <c r="AO39" s="24">
        <f t="shared" si="91"/>
        <v>0</v>
      </c>
      <c r="AP39" s="24"/>
      <c r="AQ39" s="24"/>
      <c r="AR39" s="24"/>
      <c r="AS39" s="24"/>
      <c r="AT39" s="24">
        <f t="shared" si="15"/>
        <v>0</v>
      </c>
      <c r="AU39" s="45"/>
      <c r="AV39" s="45"/>
      <c r="AW39" s="45"/>
      <c r="AX39" s="45"/>
      <c r="AY39" s="24">
        <f t="shared" si="16"/>
        <v>0</v>
      </c>
      <c r="AZ39" s="24"/>
      <c r="BA39" s="24"/>
      <c r="BB39" s="24"/>
      <c r="BC39" s="24"/>
      <c r="BD39" s="24">
        <f t="shared" si="17"/>
        <v>0</v>
      </c>
      <c r="BE39" s="24">
        <f t="shared" si="18"/>
        <v>0</v>
      </c>
      <c r="BF39" s="24">
        <f t="shared" si="19"/>
        <v>0</v>
      </c>
      <c r="BG39" s="24">
        <f t="shared" si="20"/>
        <v>0</v>
      </c>
      <c r="BH39" s="24">
        <f t="shared" si="21"/>
        <v>0</v>
      </c>
      <c r="BI39" s="24">
        <f t="shared" si="22"/>
        <v>0</v>
      </c>
      <c r="BJ39" s="24">
        <f t="shared" si="23"/>
        <v>0</v>
      </c>
      <c r="BK39" s="24">
        <f t="shared" si="24"/>
        <v>0</v>
      </c>
      <c r="BL39" s="24">
        <f t="shared" si="25"/>
        <v>0</v>
      </c>
      <c r="BM39" s="24">
        <f t="shared" si="26"/>
        <v>0</v>
      </c>
      <c r="BN39" s="22">
        <f t="shared" si="27"/>
        <v>0</v>
      </c>
      <c r="BO39" s="22">
        <f t="shared" si="28"/>
        <v>0</v>
      </c>
      <c r="BP39" s="22">
        <f t="shared" si="29"/>
        <v>0</v>
      </c>
      <c r="BQ39" s="22">
        <f t="shared" si="30"/>
        <v>0</v>
      </c>
      <c r="BR39" s="22">
        <f t="shared" si="31"/>
        <v>0</v>
      </c>
      <c r="BS39" s="22">
        <f t="shared" si="32"/>
        <v>0</v>
      </c>
      <c r="BT39" s="22">
        <f t="shared" si="33"/>
        <v>0</v>
      </c>
      <c r="BU39" s="22">
        <f t="shared" si="34"/>
        <v>0</v>
      </c>
      <c r="BV39" s="22">
        <f t="shared" si="35"/>
        <v>0</v>
      </c>
      <c r="BW39" s="22">
        <f t="shared" si="36"/>
        <v>0</v>
      </c>
      <c r="BX39" s="28">
        <f t="shared" si="37"/>
        <v>0</v>
      </c>
      <c r="BY39" s="28">
        <f t="shared" si="38"/>
        <v>0</v>
      </c>
      <c r="BZ39" s="28">
        <f t="shared" si="39"/>
        <v>0</v>
      </c>
      <c r="CA39" s="28">
        <f t="shared" si="40"/>
        <v>0</v>
      </c>
      <c r="CB39" s="28">
        <f t="shared" si="41"/>
        <v>0</v>
      </c>
      <c r="CC39" s="28">
        <f t="shared" si="42"/>
        <v>0</v>
      </c>
      <c r="CD39" s="28">
        <f t="shared" si="43"/>
        <v>0</v>
      </c>
      <c r="CE39" s="28">
        <f t="shared" si="44"/>
        <v>0</v>
      </c>
      <c r="CF39" s="28">
        <f t="shared" si="45"/>
        <v>0</v>
      </c>
      <c r="CG39" s="28">
        <f t="shared" si="46"/>
        <v>0</v>
      </c>
      <c r="CH39" s="28">
        <f t="shared" si="47"/>
        <v>0</v>
      </c>
      <c r="CI39" s="28">
        <f t="shared" si="48"/>
        <v>0</v>
      </c>
      <c r="CJ39" s="28">
        <f t="shared" si="49"/>
        <v>0</v>
      </c>
      <c r="CK39" s="28">
        <f t="shared" si="50"/>
        <v>0</v>
      </c>
      <c r="CL39" s="28">
        <f t="shared" si="51"/>
        <v>0</v>
      </c>
      <c r="CM39" s="22">
        <f t="shared" si="52"/>
        <v>0</v>
      </c>
      <c r="CN39" s="22">
        <f t="shared" si="53"/>
        <v>0</v>
      </c>
      <c r="CO39" s="22">
        <f t="shared" si="54"/>
        <v>0</v>
      </c>
      <c r="CP39" s="22">
        <f t="shared" si="55"/>
        <v>0</v>
      </c>
      <c r="CQ39" s="22">
        <f t="shared" si="56"/>
        <v>0</v>
      </c>
      <c r="CR39" s="29"/>
      <c r="CS39" s="29"/>
      <c r="CT39" s="29"/>
      <c r="CU39" s="29"/>
      <c r="CV39" s="29"/>
      <c r="CW39" s="29"/>
      <c r="CX39" s="29"/>
      <c r="CY39" s="29"/>
      <c r="CZ39" s="29"/>
      <c r="DA39" s="29"/>
      <c r="DB39" s="29"/>
    </row>
    <row r="40" spans="1:106" ht="60" customHeight="1" x14ac:dyDescent="0.25">
      <c r="A40" s="8" t="s">
        <v>110</v>
      </c>
      <c r="B40" s="3" t="s">
        <v>50</v>
      </c>
      <c r="C40" s="8">
        <v>5051</v>
      </c>
      <c r="D40" s="8">
        <v>20</v>
      </c>
      <c r="E40" s="4" t="s">
        <v>69</v>
      </c>
      <c r="F40" s="24">
        <f t="shared" si="57"/>
        <v>0</v>
      </c>
      <c r="G40" s="24">
        <f t="shared" si="58"/>
        <v>0</v>
      </c>
      <c r="H40" s="24"/>
      <c r="I40" s="24"/>
      <c r="J40" s="24"/>
      <c r="K40" s="24"/>
      <c r="L40" s="24"/>
      <c r="M40" s="24"/>
      <c r="N40" s="24"/>
      <c r="O40" s="24"/>
      <c r="P40" s="24">
        <f t="shared" si="11"/>
        <v>0</v>
      </c>
      <c r="Q40" s="24">
        <f t="shared" si="12"/>
        <v>0</v>
      </c>
      <c r="R40" s="24"/>
      <c r="S40" s="24"/>
      <c r="T40" s="24"/>
      <c r="U40" s="24"/>
      <c r="V40" s="24"/>
      <c r="W40" s="24"/>
      <c r="X40" s="24"/>
      <c r="Y40" s="24"/>
      <c r="Z40" s="24">
        <f t="shared" si="59"/>
        <v>0</v>
      </c>
      <c r="AA40" s="24"/>
      <c r="AB40" s="24"/>
      <c r="AC40" s="24"/>
      <c r="AD40" s="24"/>
      <c r="AE40" s="24">
        <f t="shared" si="84"/>
        <v>0</v>
      </c>
      <c r="AF40" s="24"/>
      <c r="AG40" s="24"/>
      <c r="AH40" s="24"/>
      <c r="AI40" s="24"/>
      <c r="AJ40" s="24">
        <f t="shared" si="60"/>
        <v>0</v>
      </c>
      <c r="AK40" s="24"/>
      <c r="AL40" s="24"/>
      <c r="AM40" s="24"/>
      <c r="AN40" s="24"/>
      <c r="AO40" s="24">
        <f t="shared" si="91"/>
        <v>0</v>
      </c>
      <c r="AP40" s="24"/>
      <c r="AQ40" s="24"/>
      <c r="AR40" s="24"/>
      <c r="AS40" s="24"/>
      <c r="AT40" s="24">
        <f t="shared" ref="AT40:AT58" si="99">AU40+AV40+AW40+AX40</f>
        <v>0</v>
      </c>
      <c r="AU40" s="24"/>
      <c r="AV40" s="24"/>
      <c r="AW40" s="24"/>
      <c r="AX40" s="24"/>
      <c r="AY40" s="24">
        <f t="shared" si="16"/>
        <v>0</v>
      </c>
      <c r="AZ40" s="24"/>
      <c r="BA40" s="24"/>
      <c r="BB40" s="24"/>
      <c r="BC40" s="24"/>
      <c r="BD40" s="24">
        <f t="shared" si="17"/>
        <v>0</v>
      </c>
      <c r="BE40" s="24">
        <f t="shared" si="18"/>
        <v>0</v>
      </c>
      <c r="BF40" s="24">
        <f t="shared" si="19"/>
        <v>0</v>
      </c>
      <c r="BG40" s="24">
        <f t="shared" si="20"/>
        <v>0</v>
      </c>
      <c r="BH40" s="24">
        <f t="shared" si="21"/>
        <v>0</v>
      </c>
      <c r="BI40" s="24">
        <f t="shared" si="22"/>
        <v>0</v>
      </c>
      <c r="BJ40" s="24">
        <f t="shared" si="23"/>
        <v>0</v>
      </c>
      <c r="BK40" s="24">
        <f t="shared" si="24"/>
        <v>0</v>
      </c>
      <c r="BL40" s="24">
        <f t="shared" si="25"/>
        <v>0</v>
      </c>
      <c r="BM40" s="24">
        <f t="shared" si="26"/>
        <v>0</v>
      </c>
      <c r="BN40" s="22">
        <f t="shared" si="27"/>
        <v>0</v>
      </c>
      <c r="BO40" s="22">
        <f t="shared" si="28"/>
        <v>0</v>
      </c>
      <c r="BP40" s="22">
        <f t="shared" si="29"/>
        <v>0</v>
      </c>
      <c r="BQ40" s="22">
        <f t="shared" si="30"/>
        <v>0</v>
      </c>
      <c r="BR40" s="22">
        <f t="shared" si="31"/>
        <v>0</v>
      </c>
      <c r="BS40" s="22">
        <f t="shared" si="32"/>
        <v>0</v>
      </c>
      <c r="BT40" s="22">
        <f t="shared" si="33"/>
        <v>0</v>
      </c>
      <c r="BU40" s="22">
        <f t="shared" si="34"/>
        <v>0</v>
      </c>
      <c r="BV40" s="22">
        <f t="shared" si="35"/>
        <v>0</v>
      </c>
      <c r="BW40" s="22">
        <f t="shared" si="36"/>
        <v>0</v>
      </c>
      <c r="BX40" s="28">
        <f t="shared" si="37"/>
        <v>0</v>
      </c>
      <c r="BY40" s="28">
        <f t="shared" si="38"/>
        <v>0</v>
      </c>
      <c r="BZ40" s="28">
        <f t="shared" si="39"/>
        <v>0</v>
      </c>
      <c r="CA40" s="28">
        <f t="shared" si="40"/>
        <v>0</v>
      </c>
      <c r="CB40" s="28">
        <f t="shared" si="41"/>
        <v>0</v>
      </c>
      <c r="CC40" s="28">
        <f t="shared" si="42"/>
        <v>0</v>
      </c>
      <c r="CD40" s="28">
        <f t="shared" si="43"/>
        <v>0</v>
      </c>
      <c r="CE40" s="28">
        <f t="shared" si="44"/>
        <v>0</v>
      </c>
      <c r="CF40" s="28">
        <f t="shared" si="45"/>
        <v>0</v>
      </c>
      <c r="CG40" s="28">
        <f t="shared" si="46"/>
        <v>0</v>
      </c>
      <c r="CH40" s="28">
        <f t="shared" si="47"/>
        <v>0</v>
      </c>
      <c r="CI40" s="28">
        <f t="shared" si="48"/>
        <v>0</v>
      </c>
      <c r="CJ40" s="28">
        <f t="shared" si="49"/>
        <v>0</v>
      </c>
      <c r="CK40" s="28">
        <f t="shared" si="50"/>
        <v>0</v>
      </c>
      <c r="CL40" s="28">
        <f t="shared" si="51"/>
        <v>0</v>
      </c>
      <c r="CM40" s="22">
        <f t="shared" si="52"/>
        <v>0</v>
      </c>
      <c r="CN40" s="22">
        <f t="shared" si="53"/>
        <v>0</v>
      </c>
      <c r="CO40" s="22">
        <f t="shared" si="54"/>
        <v>0</v>
      </c>
      <c r="CP40" s="22">
        <f t="shared" si="55"/>
        <v>0</v>
      </c>
      <c r="CQ40" s="22">
        <f t="shared" si="56"/>
        <v>0</v>
      </c>
      <c r="CR40" s="29"/>
      <c r="CS40" s="29"/>
      <c r="CT40" s="29"/>
      <c r="CU40" s="29"/>
      <c r="CV40" s="29"/>
      <c r="CW40" s="29"/>
      <c r="CX40" s="29"/>
      <c r="CY40" s="29"/>
      <c r="CZ40" s="29"/>
      <c r="DA40" s="29"/>
      <c r="DB40" s="29"/>
    </row>
    <row r="41" spans="1:106" ht="32.25" customHeight="1" x14ac:dyDescent="0.25">
      <c r="A41" s="8" t="s">
        <v>132</v>
      </c>
      <c r="B41" s="2" t="s">
        <v>51</v>
      </c>
      <c r="C41" s="7">
        <v>5100</v>
      </c>
      <c r="D41" s="7"/>
      <c r="E41" s="4"/>
      <c r="F41" s="24">
        <f t="shared" si="57"/>
        <v>0</v>
      </c>
      <c r="G41" s="24">
        <f t="shared" si="58"/>
        <v>0</v>
      </c>
      <c r="H41" s="24"/>
      <c r="I41" s="24"/>
      <c r="J41" s="24"/>
      <c r="K41" s="24"/>
      <c r="L41" s="24"/>
      <c r="M41" s="24"/>
      <c r="N41" s="24"/>
      <c r="O41" s="24"/>
      <c r="P41" s="24">
        <f t="shared" si="11"/>
        <v>0</v>
      </c>
      <c r="Q41" s="24">
        <f t="shared" si="12"/>
        <v>0</v>
      </c>
      <c r="R41" s="24"/>
      <c r="S41" s="24"/>
      <c r="T41" s="24"/>
      <c r="U41" s="24"/>
      <c r="V41" s="24"/>
      <c r="W41" s="24"/>
      <c r="X41" s="24"/>
      <c r="Y41" s="24"/>
      <c r="Z41" s="24">
        <f t="shared" si="59"/>
        <v>0</v>
      </c>
      <c r="AA41" s="24"/>
      <c r="AB41" s="24"/>
      <c r="AC41" s="24"/>
      <c r="AD41" s="24"/>
      <c r="AE41" s="24">
        <f t="shared" si="84"/>
        <v>0</v>
      </c>
      <c r="AF41" s="24"/>
      <c r="AG41" s="24"/>
      <c r="AH41" s="24"/>
      <c r="AI41" s="24"/>
      <c r="AJ41" s="24">
        <f t="shared" si="60"/>
        <v>0</v>
      </c>
      <c r="AK41" s="24"/>
      <c r="AL41" s="24"/>
      <c r="AM41" s="24"/>
      <c r="AN41" s="24"/>
      <c r="AO41" s="24">
        <f t="shared" si="91"/>
        <v>0</v>
      </c>
      <c r="AP41" s="24"/>
      <c r="AQ41" s="24"/>
      <c r="AR41" s="24"/>
      <c r="AS41" s="24"/>
      <c r="AT41" s="24">
        <f t="shared" si="99"/>
        <v>0</v>
      </c>
      <c r="AU41" s="24"/>
      <c r="AV41" s="24"/>
      <c r="AW41" s="24"/>
      <c r="AX41" s="24"/>
      <c r="AY41" s="24">
        <f t="shared" si="16"/>
        <v>0</v>
      </c>
      <c r="AZ41" s="24"/>
      <c r="BA41" s="24"/>
      <c r="BB41" s="24"/>
      <c r="BC41" s="24"/>
      <c r="BD41" s="24">
        <f t="shared" si="17"/>
        <v>0</v>
      </c>
      <c r="BE41" s="24">
        <f t="shared" si="18"/>
        <v>0</v>
      </c>
      <c r="BF41" s="24">
        <f t="shared" si="19"/>
        <v>0</v>
      </c>
      <c r="BG41" s="24">
        <f t="shared" si="20"/>
        <v>0</v>
      </c>
      <c r="BH41" s="24">
        <f t="shared" si="21"/>
        <v>0</v>
      </c>
      <c r="BI41" s="24">
        <f t="shared" si="22"/>
        <v>0</v>
      </c>
      <c r="BJ41" s="24">
        <f t="shared" si="23"/>
        <v>0</v>
      </c>
      <c r="BK41" s="24">
        <f t="shared" si="24"/>
        <v>0</v>
      </c>
      <c r="BL41" s="24">
        <f t="shared" si="25"/>
        <v>0</v>
      </c>
      <c r="BM41" s="24">
        <f t="shared" si="26"/>
        <v>0</v>
      </c>
      <c r="BN41" s="22">
        <f t="shared" si="27"/>
        <v>0</v>
      </c>
      <c r="BO41" s="22">
        <f t="shared" si="28"/>
        <v>0</v>
      </c>
      <c r="BP41" s="22">
        <f t="shared" si="29"/>
        <v>0</v>
      </c>
      <c r="BQ41" s="22">
        <f t="shared" si="30"/>
        <v>0</v>
      </c>
      <c r="BR41" s="22">
        <f t="shared" si="31"/>
        <v>0</v>
      </c>
      <c r="BS41" s="22">
        <f t="shared" si="32"/>
        <v>0</v>
      </c>
      <c r="BT41" s="22">
        <f t="shared" si="33"/>
        <v>0</v>
      </c>
      <c r="BU41" s="22">
        <f t="shared" si="34"/>
        <v>0</v>
      </c>
      <c r="BV41" s="22">
        <f t="shared" si="35"/>
        <v>0</v>
      </c>
      <c r="BW41" s="22">
        <f t="shared" si="36"/>
        <v>0</v>
      </c>
      <c r="BX41" s="28">
        <f t="shared" si="37"/>
        <v>0</v>
      </c>
      <c r="BY41" s="28">
        <f t="shared" si="38"/>
        <v>0</v>
      </c>
      <c r="BZ41" s="28">
        <f t="shared" si="39"/>
        <v>0</v>
      </c>
      <c r="CA41" s="28">
        <f t="shared" si="40"/>
        <v>0</v>
      </c>
      <c r="CB41" s="28">
        <f t="shared" si="41"/>
        <v>0</v>
      </c>
      <c r="CC41" s="28">
        <f t="shared" si="42"/>
        <v>0</v>
      </c>
      <c r="CD41" s="28">
        <f t="shared" si="43"/>
        <v>0</v>
      </c>
      <c r="CE41" s="28">
        <f t="shared" si="44"/>
        <v>0</v>
      </c>
      <c r="CF41" s="28">
        <f t="shared" si="45"/>
        <v>0</v>
      </c>
      <c r="CG41" s="28">
        <f t="shared" si="46"/>
        <v>0</v>
      </c>
      <c r="CH41" s="28">
        <f t="shared" si="47"/>
        <v>0</v>
      </c>
      <c r="CI41" s="28">
        <f t="shared" si="48"/>
        <v>0</v>
      </c>
      <c r="CJ41" s="28">
        <f t="shared" si="49"/>
        <v>0</v>
      </c>
      <c r="CK41" s="28">
        <f t="shared" si="50"/>
        <v>0</v>
      </c>
      <c r="CL41" s="28">
        <f t="shared" si="51"/>
        <v>0</v>
      </c>
      <c r="CM41" s="22">
        <f t="shared" si="52"/>
        <v>0</v>
      </c>
      <c r="CN41" s="22">
        <f t="shared" si="53"/>
        <v>0</v>
      </c>
      <c r="CO41" s="22">
        <f t="shared" si="54"/>
        <v>0</v>
      </c>
      <c r="CP41" s="22">
        <f t="shared" si="55"/>
        <v>0</v>
      </c>
      <c r="CQ41" s="22">
        <f t="shared" si="56"/>
        <v>0</v>
      </c>
      <c r="CR41" s="29"/>
      <c r="CS41" s="29"/>
      <c r="CT41" s="29"/>
      <c r="CU41" s="29"/>
      <c r="CV41" s="29"/>
      <c r="CW41" s="29"/>
      <c r="CX41" s="29"/>
      <c r="CY41" s="29"/>
      <c r="CZ41" s="29"/>
      <c r="DA41" s="29"/>
      <c r="DB41" s="29"/>
    </row>
    <row r="42" spans="1:106" ht="60" customHeight="1" x14ac:dyDescent="0.25">
      <c r="A42" s="8" t="s">
        <v>111</v>
      </c>
      <c r="B42" s="3" t="s">
        <v>4</v>
      </c>
      <c r="C42" s="8">
        <v>5102</v>
      </c>
      <c r="D42" s="8">
        <v>1</v>
      </c>
      <c r="E42" s="4" t="s">
        <v>134</v>
      </c>
      <c r="F42" s="24">
        <f t="shared" si="57"/>
        <v>0</v>
      </c>
      <c r="G42" s="24">
        <f t="shared" si="58"/>
        <v>0</v>
      </c>
      <c r="H42" s="24"/>
      <c r="I42" s="24"/>
      <c r="J42" s="24"/>
      <c r="K42" s="24"/>
      <c r="L42" s="24"/>
      <c r="M42" s="24"/>
      <c r="N42" s="24"/>
      <c r="O42" s="24"/>
      <c r="P42" s="24">
        <f t="shared" si="11"/>
        <v>0</v>
      </c>
      <c r="Q42" s="24">
        <f t="shared" si="12"/>
        <v>0</v>
      </c>
      <c r="R42" s="24"/>
      <c r="S42" s="24"/>
      <c r="T42" s="24"/>
      <c r="U42" s="24"/>
      <c r="V42" s="24"/>
      <c r="W42" s="24"/>
      <c r="X42" s="24"/>
      <c r="Y42" s="24"/>
      <c r="Z42" s="24">
        <f t="shared" si="59"/>
        <v>0</v>
      </c>
      <c r="AA42" s="24"/>
      <c r="AB42" s="24"/>
      <c r="AC42" s="24"/>
      <c r="AD42" s="24"/>
      <c r="AE42" s="24">
        <f t="shared" si="84"/>
        <v>0</v>
      </c>
      <c r="AF42" s="24"/>
      <c r="AG42" s="24"/>
      <c r="AH42" s="24"/>
      <c r="AI42" s="24"/>
      <c r="AJ42" s="24">
        <f t="shared" si="60"/>
        <v>0</v>
      </c>
      <c r="AK42" s="24"/>
      <c r="AL42" s="24"/>
      <c r="AM42" s="24"/>
      <c r="AN42" s="24"/>
      <c r="AO42" s="24">
        <f t="shared" si="91"/>
        <v>0</v>
      </c>
      <c r="AP42" s="24"/>
      <c r="AQ42" s="24"/>
      <c r="AR42" s="24"/>
      <c r="AS42" s="24"/>
      <c r="AT42" s="24">
        <f t="shared" si="99"/>
        <v>0</v>
      </c>
      <c r="AU42" s="24"/>
      <c r="AV42" s="24"/>
      <c r="AW42" s="24"/>
      <c r="AX42" s="24"/>
      <c r="AY42" s="24">
        <f t="shared" si="16"/>
        <v>0</v>
      </c>
      <c r="AZ42" s="24"/>
      <c r="BA42" s="24"/>
      <c r="BB42" s="24"/>
      <c r="BC42" s="24"/>
      <c r="BD42" s="24">
        <f t="shared" si="17"/>
        <v>0</v>
      </c>
      <c r="BE42" s="24">
        <f t="shared" si="18"/>
        <v>0</v>
      </c>
      <c r="BF42" s="24">
        <f t="shared" si="19"/>
        <v>0</v>
      </c>
      <c r="BG42" s="24">
        <f t="shared" si="20"/>
        <v>0</v>
      </c>
      <c r="BH42" s="24">
        <f t="shared" si="21"/>
        <v>0</v>
      </c>
      <c r="BI42" s="24">
        <f t="shared" si="22"/>
        <v>0</v>
      </c>
      <c r="BJ42" s="24">
        <f t="shared" si="23"/>
        <v>0</v>
      </c>
      <c r="BK42" s="24">
        <f t="shared" si="24"/>
        <v>0</v>
      </c>
      <c r="BL42" s="24">
        <f t="shared" si="25"/>
        <v>0</v>
      </c>
      <c r="BM42" s="24">
        <f t="shared" si="26"/>
        <v>0</v>
      </c>
      <c r="BN42" s="22">
        <f t="shared" si="27"/>
        <v>0</v>
      </c>
      <c r="BO42" s="22">
        <f t="shared" si="28"/>
        <v>0</v>
      </c>
      <c r="BP42" s="22">
        <f t="shared" si="29"/>
        <v>0</v>
      </c>
      <c r="BQ42" s="22">
        <f t="shared" si="30"/>
        <v>0</v>
      </c>
      <c r="BR42" s="22">
        <f t="shared" si="31"/>
        <v>0</v>
      </c>
      <c r="BS42" s="22">
        <f t="shared" si="32"/>
        <v>0</v>
      </c>
      <c r="BT42" s="22">
        <f t="shared" si="33"/>
        <v>0</v>
      </c>
      <c r="BU42" s="22">
        <f t="shared" si="34"/>
        <v>0</v>
      </c>
      <c r="BV42" s="22">
        <f t="shared" si="35"/>
        <v>0</v>
      </c>
      <c r="BW42" s="22">
        <f t="shared" si="36"/>
        <v>0</v>
      </c>
      <c r="BX42" s="28">
        <f t="shared" si="37"/>
        <v>0</v>
      </c>
      <c r="BY42" s="28">
        <f t="shared" si="38"/>
        <v>0</v>
      </c>
      <c r="BZ42" s="28">
        <f t="shared" si="39"/>
        <v>0</v>
      </c>
      <c r="CA42" s="28">
        <f t="shared" si="40"/>
        <v>0</v>
      </c>
      <c r="CB42" s="28">
        <f t="shared" si="41"/>
        <v>0</v>
      </c>
      <c r="CC42" s="28">
        <f t="shared" si="42"/>
        <v>0</v>
      </c>
      <c r="CD42" s="28">
        <f t="shared" si="43"/>
        <v>0</v>
      </c>
      <c r="CE42" s="28">
        <f t="shared" si="44"/>
        <v>0</v>
      </c>
      <c r="CF42" s="28">
        <f t="shared" si="45"/>
        <v>0</v>
      </c>
      <c r="CG42" s="28">
        <f t="shared" si="46"/>
        <v>0</v>
      </c>
      <c r="CH42" s="28">
        <f t="shared" si="47"/>
        <v>0</v>
      </c>
      <c r="CI42" s="28">
        <f t="shared" si="48"/>
        <v>0</v>
      </c>
      <c r="CJ42" s="28">
        <f t="shared" si="49"/>
        <v>0</v>
      </c>
      <c r="CK42" s="28">
        <f t="shared" si="50"/>
        <v>0</v>
      </c>
      <c r="CL42" s="28">
        <f t="shared" si="51"/>
        <v>0</v>
      </c>
      <c r="CM42" s="22">
        <f t="shared" si="52"/>
        <v>0</v>
      </c>
      <c r="CN42" s="22">
        <f t="shared" si="53"/>
        <v>0</v>
      </c>
      <c r="CO42" s="22">
        <f t="shared" si="54"/>
        <v>0</v>
      </c>
      <c r="CP42" s="22">
        <f t="shared" si="55"/>
        <v>0</v>
      </c>
      <c r="CQ42" s="22">
        <f t="shared" si="56"/>
        <v>0</v>
      </c>
      <c r="CR42" s="29"/>
      <c r="CS42" s="29"/>
      <c r="CT42" s="29"/>
      <c r="CU42" s="29"/>
      <c r="CV42" s="29"/>
      <c r="CW42" s="29"/>
      <c r="CX42" s="29"/>
      <c r="CY42" s="29"/>
      <c r="CZ42" s="29"/>
      <c r="DA42" s="29"/>
      <c r="DB42" s="29"/>
    </row>
    <row r="43" spans="1:106" ht="60" customHeight="1" x14ac:dyDescent="0.25">
      <c r="A43" s="7" t="s">
        <v>112</v>
      </c>
      <c r="B43" s="2" t="s">
        <v>52</v>
      </c>
      <c r="C43" s="7">
        <v>5200</v>
      </c>
      <c r="D43" s="7"/>
      <c r="E43" s="4"/>
      <c r="F43" s="24">
        <f t="shared" si="57"/>
        <v>0</v>
      </c>
      <c r="G43" s="24">
        <f t="shared" si="58"/>
        <v>0</v>
      </c>
      <c r="H43" s="24"/>
      <c r="I43" s="24"/>
      <c r="J43" s="24"/>
      <c r="K43" s="24"/>
      <c r="L43" s="24"/>
      <c r="M43" s="24"/>
      <c r="N43" s="24"/>
      <c r="O43" s="24"/>
      <c r="P43" s="24">
        <f t="shared" si="11"/>
        <v>0</v>
      </c>
      <c r="Q43" s="24">
        <f t="shared" si="12"/>
        <v>0</v>
      </c>
      <c r="R43" s="24"/>
      <c r="S43" s="24"/>
      <c r="T43" s="24"/>
      <c r="U43" s="24"/>
      <c r="V43" s="24"/>
      <c r="W43" s="24"/>
      <c r="X43" s="24"/>
      <c r="Y43" s="24"/>
      <c r="Z43" s="24">
        <f t="shared" si="59"/>
        <v>0</v>
      </c>
      <c r="AA43" s="24"/>
      <c r="AB43" s="24"/>
      <c r="AC43" s="24"/>
      <c r="AD43" s="24"/>
      <c r="AE43" s="24">
        <f t="shared" si="84"/>
        <v>0</v>
      </c>
      <c r="AF43" s="24"/>
      <c r="AG43" s="24"/>
      <c r="AH43" s="24"/>
      <c r="AI43" s="24"/>
      <c r="AJ43" s="24">
        <f t="shared" si="60"/>
        <v>0</v>
      </c>
      <c r="AK43" s="24"/>
      <c r="AL43" s="24"/>
      <c r="AM43" s="24"/>
      <c r="AN43" s="24"/>
      <c r="AO43" s="24">
        <f t="shared" si="91"/>
        <v>0</v>
      </c>
      <c r="AP43" s="24"/>
      <c r="AQ43" s="24"/>
      <c r="AR43" s="24"/>
      <c r="AS43" s="24"/>
      <c r="AT43" s="24">
        <f t="shared" si="99"/>
        <v>0</v>
      </c>
      <c r="AU43" s="24"/>
      <c r="AV43" s="24"/>
      <c r="AW43" s="24"/>
      <c r="AX43" s="24"/>
      <c r="AY43" s="24">
        <f t="shared" si="16"/>
        <v>0</v>
      </c>
      <c r="AZ43" s="24"/>
      <c r="BA43" s="24"/>
      <c r="BB43" s="24"/>
      <c r="BC43" s="24"/>
      <c r="BD43" s="24">
        <f t="shared" si="17"/>
        <v>0</v>
      </c>
      <c r="BE43" s="24">
        <f t="shared" si="18"/>
        <v>0</v>
      </c>
      <c r="BF43" s="24">
        <f t="shared" si="19"/>
        <v>0</v>
      </c>
      <c r="BG43" s="24">
        <f t="shared" si="20"/>
        <v>0</v>
      </c>
      <c r="BH43" s="24">
        <f t="shared" si="21"/>
        <v>0</v>
      </c>
      <c r="BI43" s="24">
        <f t="shared" si="22"/>
        <v>0</v>
      </c>
      <c r="BJ43" s="24">
        <f t="shared" si="23"/>
        <v>0</v>
      </c>
      <c r="BK43" s="24">
        <f t="shared" si="24"/>
        <v>0</v>
      </c>
      <c r="BL43" s="24">
        <f t="shared" si="25"/>
        <v>0</v>
      </c>
      <c r="BM43" s="24">
        <f t="shared" si="26"/>
        <v>0</v>
      </c>
      <c r="BN43" s="22">
        <f t="shared" si="27"/>
        <v>0</v>
      </c>
      <c r="BO43" s="22">
        <f t="shared" si="28"/>
        <v>0</v>
      </c>
      <c r="BP43" s="22">
        <f t="shared" si="29"/>
        <v>0</v>
      </c>
      <c r="BQ43" s="22">
        <f t="shared" si="30"/>
        <v>0</v>
      </c>
      <c r="BR43" s="22">
        <f t="shared" si="31"/>
        <v>0</v>
      </c>
      <c r="BS43" s="22">
        <f t="shared" si="32"/>
        <v>0</v>
      </c>
      <c r="BT43" s="22">
        <f t="shared" si="33"/>
        <v>0</v>
      </c>
      <c r="BU43" s="22">
        <f t="shared" si="34"/>
        <v>0</v>
      </c>
      <c r="BV43" s="22">
        <f t="shared" si="35"/>
        <v>0</v>
      </c>
      <c r="BW43" s="22">
        <f t="shared" si="36"/>
        <v>0</v>
      </c>
      <c r="BX43" s="28">
        <f t="shared" si="37"/>
        <v>0</v>
      </c>
      <c r="BY43" s="28">
        <f t="shared" si="38"/>
        <v>0</v>
      </c>
      <c r="BZ43" s="28">
        <f t="shared" si="39"/>
        <v>0</v>
      </c>
      <c r="CA43" s="28">
        <f t="shared" si="40"/>
        <v>0</v>
      </c>
      <c r="CB43" s="28">
        <f t="shared" si="41"/>
        <v>0</v>
      </c>
      <c r="CC43" s="28">
        <f t="shared" si="42"/>
        <v>0</v>
      </c>
      <c r="CD43" s="28">
        <f t="shared" si="43"/>
        <v>0</v>
      </c>
      <c r="CE43" s="28">
        <f t="shared" si="44"/>
        <v>0</v>
      </c>
      <c r="CF43" s="28">
        <f t="shared" si="45"/>
        <v>0</v>
      </c>
      <c r="CG43" s="28">
        <f t="shared" si="46"/>
        <v>0</v>
      </c>
      <c r="CH43" s="28">
        <f t="shared" si="47"/>
        <v>0</v>
      </c>
      <c r="CI43" s="28">
        <f t="shared" si="48"/>
        <v>0</v>
      </c>
      <c r="CJ43" s="28">
        <f t="shared" si="49"/>
        <v>0</v>
      </c>
      <c r="CK43" s="28">
        <f t="shared" si="50"/>
        <v>0</v>
      </c>
      <c r="CL43" s="28">
        <f t="shared" si="51"/>
        <v>0</v>
      </c>
      <c r="CM43" s="22">
        <f t="shared" si="52"/>
        <v>0</v>
      </c>
      <c r="CN43" s="22">
        <f t="shared" si="53"/>
        <v>0</v>
      </c>
      <c r="CO43" s="22">
        <f t="shared" si="54"/>
        <v>0</v>
      </c>
      <c r="CP43" s="22">
        <f t="shared" si="55"/>
        <v>0</v>
      </c>
      <c r="CQ43" s="22">
        <f t="shared" si="56"/>
        <v>0</v>
      </c>
      <c r="CR43" s="29"/>
      <c r="CS43" s="29"/>
      <c r="CT43" s="29"/>
      <c r="CU43" s="29"/>
      <c r="CV43" s="29"/>
      <c r="CW43" s="29"/>
      <c r="CX43" s="29"/>
      <c r="CY43" s="29"/>
      <c r="CZ43" s="29"/>
      <c r="DA43" s="29"/>
      <c r="DB43" s="29"/>
    </row>
    <row r="44" spans="1:106" ht="62.25" customHeight="1" x14ac:dyDescent="0.25">
      <c r="A44" s="8" t="s">
        <v>113</v>
      </c>
      <c r="B44" s="9" t="s">
        <v>10</v>
      </c>
      <c r="C44" s="8">
        <v>5201</v>
      </c>
      <c r="D44" s="8">
        <v>1</v>
      </c>
      <c r="E44" s="10" t="s">
        <v>169</v>
      </c>
      <c r="F44" s="24">
        <f t="shared" si="57"/>
        <v>19222532.73</v>
      </c>
      <c r="G44" s="24">
        <f t="shared" si="58"/>
        <v>19075169.23</v>
      </c>
      <c r="H44" s="24">
        <f>H46+H47+H48+H45</f>
        <v>0</v>
      </c>
      <c r="I44" s="24">
        <f t="shared" ref="I44:O44" si="100">I46+I47+I48+I45</f>
        <v>0</v>
      </c>
      <c r="J44" s="24">
        <f t="shared" si="100"/>
        <v>187463</v>
      </c>
      <c r="K44" s="24">
        <f t="shared" si="100"/>
        <v>187463</v>
      </c>
      <c r="L44" s="24">
        <f t="shared" si="100"/>
        <v>0</v>
      </c>
      <c r="M44" s="24">
        <f t="shared" si="100"/>
        <v>0</v>
      </c>
      <c r="N44" s="24">
        <f t="shared" si="100"/>
        <v>19035069.73</v>
      </c>
      <c r="O44" s="24">
        <f t="shared" si="100"/>
        <v>18887706.23</v>
      </c>
      <c r="P44" s="24">
        <f t="shared" si="11"/>
        <v>11653529.300000001</v>
      </c>
      <c r="Q44" s="24">
        <f t="shared" si="12"/>
        <v>11653529.300000001</v>
      </c>
      <c r="R44" s="24">
        <f t="shared" ref="R44:Y44" si="101">R46+R47+R48</f>
        <v>0</v>
      </c>
      <c r="S44" s="24">
        <f t="shared" si="101"/>
        <v>0</v>
      </c>
      <c r="T44" s="24">
        <f t="shared" si="101"/>
        <v>0</v>
      </c>
      <c r="U44" s="24">
        <f t="shared" si="101"/>
        <v>0</v>
      </c>
      <c r="V44" s="24">
        <f t="shared" si="101"/>
        <v>0</v>
      </c>
      <c r="W44" s="24">
        <f t="shared" si="101"/>
        <v>0</v>
      </c>
      <c r="X44" s="24">
        <f t="shared" si="101"/>
        <v>11653529.300000001</v>
      </c>
      <c r="Y44" s="24">
        <f t="shared" si="101"/>
        <v>11653529.300000001</v>
      </c>
      <c r="Z44" s="24">
        <f t="shared" si="59"/>
        <v>12227489.539999999</v>
      </c>
      <c r="AA44" s="24">
        <f t="shared" ref="AA44" si="102">AA46+AA47+AA48+AA45</f>
        <v>0</v>
      </c>
      <c r="AB44" s="24">
        <f t="shared" ref="AB44" si="103">AB46+AB47+AB48+AB45</f>
        <v>0</v>
      </c>
      <c r="AC44" s="24">
        <f t="shared" ref="AC44" si="104">AC46+AC47+AC48+AC45</f>
        <v>0</v>
      </c>
      <c r="AD44" s="24">
        <f t="shared" ref="AD44" si="105">AD46+AD47+AD48+AD45</f>
        <v>12227489.539999999</v>
      </c>
      <c r="AE44" s="24">
        <f t="shared" ref="AE44:AE48" si="106">AF44+AG44+AH44+AI44</f>
        <v>379720</v>
      </c>
      <c r="AF44" s="24">
        <f>AF46+AF47+AF48</f>
        <v>0</v>
      </c>
      <c r="AG44" s="24">
        <f t="shared" ref="AG44" si="107">AG46+AG47+AG48</f>
        <v>0</v>
      </c>
      <c r="AH44" s="24">
        <f t="shared" ref="AH44" si="108">AH46+AH47+AH48</f>
        <v>0</v>
      </c>
      <c r="AI44" s="24">
        <f t="shared" ref="AI44" si="109">AI46+AI47+AI48</f>
        <v>379720</v>
      </c>
      <c r="AJ44" s="24">
        <f t="shared" si="60"/>
        <v>6594738</v>
      </c>
      <c r="AK44" s="24">
        <f>AK46+AK47+AK48+AK45</f>
        <v>0</v>
      </c>
      <c r="AL44" s="24">
        <f t="shared" ref="AL44:AN44" si="110">AL46+AL47+AL48+AL45</f>
        <v>0</v>
      </c>
      <c r="AM44" s="24">
        <f t="shared" si="110"/>
        <v>0</v>
      </c>
      <c r="AN44" s="24">
        <f t="shared" si="110"/>
        <v>6594738</v>
      </c>
      <c r="AO44" s="24">
        <f t="shared" ref="AO44:AO48" si="111">AP44+AQ44+AR44+AS44</f>
        <v>0</v>
      </c>
      <c r="AP44" s="24">
        <f>AP46+AP47+AP48</f>
        <v>0</v>
      </c>
      <c r="AQ44" s="24">
        <f t="shared" ref="AQ44" si="112">AQ46+AQ47+AQ48</f>
        <v>0</v>
      </c>
      <c r="AR44" s="24">
        <f t="shared" ref="AR44" si="113">AR46+AR47+AR48</f>
        <v>0</v>
      </c>
      <c r="AS44" s="24">
        <f t="shared" ref="AS44" si="114">AS46+AS47+AS48</f>
        <v>0</v>
      </c>
      <c r="AT44" s="24">
        <f t="shared" si="99"/>
        <v>6594738</v>
      </c>
      <c r="AU44" s="24">
        <f>AU46+AU47+AU48+AU45</f>
        <v>0</v>
      </c>
      <c r="AV44" s="24">
        <f>AV46+AV47+AV48+AV45</f>
        <v>0</v>
      </c>
      <c r="AW44" s="24">
        <f>AW46+AW47+AW48+AW45</f>
        <v>0</v>
      </c>
      <c r="AX44" s="24">
        <f>AX46+AX47+AX48+AX45</f>
        <v>6594738</v>
      </c>
      <c r="AY44" s="24">
        <f t="shared" ref="AY44" si="115">AZ44+BA44+BB44+BC44</f>
        <v>0</v>
      </c>
      <c r="AZ44" s="24">
        <f>AZ46+AZ47+AZ48</f>
        <v>0</v>
      </c>
      <c r="BA44" s="24">
        <f t="shared" ref="BA44" si="116">BA46+BA47+BA48</f>
        <v>0</v>
      </c>
      <c r="BB44" s="24">
        <f t="shared" ref="BB44" si="117">BB46+BB47+BB48</f>
        <v>0</v>
      </c>
      <c r="BC44" s="24">
        <f t="shared" ref="BC44" si="118">BC46+BC47+BC48</f>
        <v>0</v>
      </c>
      <c r="BD44" s="24">
        <f t="shared" si="17"/>
        <v>6594738</v>
      </c>
      <c r="BE44" s="24">
        <f t="shared" si="18"/>
        <v>0</v>
      </c>
      <c r="BF44" s="24">
        <f t="shared" si="19"/>
        <v>0</v>
      </c>
      <c r="BG44" s="24">
        <f t="shared" si="20"/>
        <v>0</v>
      </c>
      <c r="BH44" s="24">
        <f t="shared" si="21"/>
        <v>6594738</v>
      </c>
      <c r="BI44" s="24">
        <f t="shared" si="22"/>
        <v>0</v>
      </c>
      <c r="BJ44" s="24">
        <f t="shared" si="23"/>
        <v>0</v>
      </c>
      <c r="BK44" s="24">
        <f t="shared" si="24"/>
        <v>0</v>
      </c>
      <c r="BL44" s="24">
        <f t="shared" si="25"/>
        <v>0</v>
      </c>
      <c r="BM44" s="24">
        <f t="shared" si="26"/>
        <v>0</v>
      </c>
      <c r="BN44" s="22">
        <f t="shared" si="27"/>
        <v>7569003.4299999997</v>
      </c>
      <c r="BO44" s="22">
        <f t="shared" si="28"/>
        <v>7421639.9299999997</v>
      </c>
      <c r="BP44" s="22">
        <f t="shared" si="29"/>
        <v>0</v>
      </c>
      <c r="BQ44" s="22">
        <f t="shared" si="30"/>
        <v>0</v>
      </c>
      <c r="BR44" s="22">
        <f t="shared" si="31"/>
        <v>187463</v>
      </c>
      <c r="BS44" s="22">
        <f t="shared" si="32"/>
        <v>187463</v>
      </c>
      <c r="BT44" s="22">
        <f t="shared" si="33"/>
        <v>0</v>
      </c>
      <c r="BU44" s="22">
        <f t="shared" si="34"/>
        <v>0</v>
      </c>
      <c r="BV44" s="22">
        <f t="shared" si="35"/>
        <v>7381540.4299999997</v>
      </c>
      <c r="BW44" s="22">
        <f t="shared" si="36"/>
        <v>7234176.9299999997</v>
      </c>
      <c r="BX44" s="28">
        <f t="shared" si="37"/>
        <v>11847769.539999999</v>
      </c>
      <c r="BY44" s="28">
        <f t="shared" si="38"/>
        <v>0</v>
      </c>
      <c r="BZ44" s="28">
        <f t="shared" si="39"/>
        <v>0</v>
      </c>
      <c r="CA44" s="28">
        <f t="shared" si="40"/>
        <v>0</v>
      </c>
      <c r="CB44" s="28">
        <f t="shared" si="41"/>
        <v>11847769.539999999</v>
      </c>
      <c r="CC44" s="28">
        <f t="shared" si="42"/>
        <v>6594738</v>
      </c>
      <c r="CD44" s="28">
        <f t="shared" si="43"/>
        <v>0</v>
      </c>
      <c r="CE44" s="28">
        <f t="shared" si="44"/>
        <v>0</v>
      </c>
      <c r="CF44" s="28">
        <f t="shared" si="45"/>
        <v>0</v>
      </c>
      <c r="CG44" s="28">
        <f t="shared" si="46"/>
        <v>6594738</v>
      </c>
      <c r="CH44" s="28">
        <f t="shared" si="47"/>
        <v>6594738</v>
      </c>
      <c r="CI44" s="28">
        <f t="shared" si="48"/>
        <v>0</v>
      </c>
      <c r="CJ44" s="28">
        <f t="shared" si="49"/>
        <v>0</v>
      </c>
      <c r="CK44" s="28">
        <f t="shared" si="50"/>
        <v>0</v>
      </c>
      <c r="CL44" s="28">
        <f t="shared" si="51"/>
        <v>6594738</v>
      </c>
      <c r="CM44" s="22">
        <f t="shared" si="52"/>
        <v>6594738</v>
      </c>
      <c r="CN44" s="22">
        <f t="shared" si="53"/>
        <v>0</v>
      </c>
      <c r="CO44" s="22">
        <f t="shared" si="54"/>
        <v>0</v>
      </c>
      <c r="CP44" s="22">
        <f t="shared" si="55"/>
        <v>0</v>
      </c>
      <c r="CQ44" s="22">
        <f t="shared" si="56"/>
        <v>6594738</v>
      </c>
      <c r="CR44" s="29"/>
      <c r="CS44" s="29"/>
      <c r="CT44" s="29"/>
      <c r="CU44" s="29"/>
      <c r="CV44" s="29"/>
      <c r="CW44" s="29"/>
      <c r="CX44" s="29"/>
      <c r="CY44" s="29"/>
      <c r="CZ44" s="29"/>
      <c r="DA44" s="29"/>
      <c r="DB44" s="29"/>
    </row>
    <row r="45" spans="1:106" ht="62.25" customHeight="1" x14ac:dyDescent="0.25">
      <c r="A45" s="16"/>
      <c r="B45" s="3" t="s">
        <v>10</v>
      </c>
      <c r="C45" s="16">
        <v>5201</v>
      </c>
      <c r="D45" s="16"/>
      <c r="E45" s="4" t="s">
        <v>181</v>
      </c>
      <c r="F45" s="24">
        <f t="shared" si="57"/>
        <v>419294</v>
      </c>
      <c r="G45" s="24">
        <f t="shared" si="57"/>
        <v>418505.23</v>
      </c>
      <c r="H45" s="24"/>
      <c r="I45" s="24"/>
      <c r="J45" s="24">
        <v>24121</v>
      </c>
      <c r="K45" s="24">
        <v>24121</v>
      </c>
      <c r="L45" s="24"/>
      <c r="M45" s="24"/>
      <c r="N45" s="24">
        <v>395173</v>
      </c>
      <c r="O45" s="24">
        <v>394384.23</v>
      </c>
      <c r="P45" s="24"/>
      <c r="Q45" s="24"/>
      <c r="R45" s="24"/>
      <c r="S45" s="24"/>
      <c r="T45" s="24"/>
      <c r="U45" s="24"/>
      <c r="V45" s="24"/>
      <c r="W45" s="24"/>
      <c r="X45" s="24"/>
      <c r="Y45" s="24"/>
      <c r="Z45" s="24">
        <f t="shared" si="59"/>
        <v>466090</v>
      </c>
      <c r="AA45" s="24"/>
      <c r="AB45" s="24"/>
      <c r="AC45" s="24"/>
      <c r="AD45" s="24">
        <v>466090</v>
      </c>
      <c r="AE45" s="24">
        <f t="shared" si="106"/>
        <v>0</v>
      </c>
      <c r="AF45" s="24"/>
      <c r="AG45" s="24"/>
      <c r="AH45" s="24"/>
      <c r="AI45" s="24"/>
      <c r="AJ45" s="24">
        <f t="shared" si="60"/>
        <v>466090</v>
      </c>
      <c r="AK45" s="24"/>
      <c r="AL45" s="24"/>
      <c r="AM45" s="24"/>
      <c r="AN45" s="24">
        <v>466090</v>
      </c>
      <c r="AO45" s="24">
        <f t="shared" si="111"/>
        <v>0</v>
      </c>
      <c r="AP45" s="24"/>
      <c r="AQ45" s="24"/>
      <c r="AR45" s="24"/>
      <c r="AS45" s="24"/>
      <c r="AT45" s="24">
        <f t="shared" si="99"/>
        <v>466090</v>
      </c>
      <c r="AU45" s="24"/>
      <c r="AV45" s="24"/>
      <c r="AW45" s="24"/>
      <c r="AX45" s="24">
        <v>466090</v>
      </c>
      <c r="AY45" s="24">
        <f t="shared" si="16"/>
        <v>0</v>
      </c>
      <c r="AZ45" s="24"/>
      <c r="BA45" s="24"/>
      <c r="BB45" s="24"/>
      <c r="BC45" s="24"/>
      <c r="BD45" s="24">
        <f t="shared" ref="BD45:BD58" si="119">AT45</f>
        <v>466090</v>
      </c>
      <c r="BE45" s="24"/>
      <c r="BF45" s="24"/>
      <c r="BG45" s="24"/>
      <c r="BH45" s="24">
        <f t="shared" ref="BH45:BH58" si="120">AX45</f>
        <v>466090</v>
      </c>
      <c r="BI45" s="24"/>
      <c r="BJ45" s="24"/>
      <c r="BK45" s="24"/>
      <c r="BL45" s="24"/>
      <c r="BM45" s="24"/>
      <c r="BN45" s="22"/>
      <c r="BO45" s="22"/>
      <c r="BP45" s="22"/>
      <c r="BQ45" s="22"/>
      <c r="BR45" s="22"/>
      <c r="BS45" s="22"/>
      <c r="BT45" s="22"/>
      <c r="BU45" s="22"/>
      <c r="BV45" s="22"/>
      <c r="BW45" s="22"/>
      <c r="BX45" s="28"/>
      <c r="BY45" s="28"/>
      <c r="BZ45" s="28"/>
      <c r="CA45" s="28"/>
      <c r="CB45" s="28"/>
      <c r="CC45" s="28"/>
      <c r="CD45" s="28"/>
      <c r="CE45" s="28"/>
      <c r="CF45" s="28"/>
      <c r="CG45" s="28"/>
      <c r="CH45" s="28"/>
      <c r="CI45" s="28"/>
      <c r="CJ45" s="28"/>
      <c r="CK45" s="28"/>
      <c r="CL45" s="28"/>
      <c r="CM45" s="22"/>
      <c r="CN45" s="22"/>
      <c r="CO45" s="22"/>
      <c r="CP45" s="22"/>
      <c r="CQ45" s="22"/>
      <c r="CR45" s="29"/>
      <c r="CS45" s="29"/>
      <c r="CT45" s="29"/>
      <c r="CU45" s="29"/>
      <c r="CV45" s="29"/>
      <c r="CW45" s="29"/>
      <c r="CX45" s="29"/>
      <c r="CY45" s="29"/>
      <c r="CZ45" s="29"/>
      <c r="DA45" s="29"/>
      <c r="DB45" s="29"/>
    </row>
    <row r="46" spans="1:106" ht="60" customHeight="1" x14ac:dyDescent="0.25">
      <c r="A46" s="16"/>
      <c r="B46" s="3" t="s">
        <v>10</v>
      </c>
      <c r="C46" s="16">
        <v>5201</v>
      </c>
      <c r="D46" s="16"/>
      <c r="E46" s="4" t="s">
        <v>185</v>
      </c>
      <c r="F46" s="24">
        <f t="shared" si="57"/>
        <v>370618.12</v>
      </c>
      <c r="G46" s="24">
        <f t="shared" si="58"/>
        <v>370618.12</v>
      </c>
      <c r="H46" s="24"/>
      <c r="I46" s="24"/>
      <c r="J46" s="24">
        <v>20832</v>
      </c>
      <c r="K46" s="24">
        <v>20832</v>
      </c>
      <c r="L46" s="24"/>
      <c r="M46" s="24"/>
      <c r="N46" s="24">
        <f>8500.12+341286</f>
        <v>349786.12</v>
      </c>
      <c r="O46" s="24">
        <f>8500.12+341286</f>
        <v>349786.12</v>
      </c>
      <c r="P46" s="24">
        <f t="shared" ref="P46:P58" si="121">R46+T46+V46+X46</f>
        <v>0</v>
      </c>
      <c r="Q46" s="24">
        <f t="shared" ref="Q46:Q58" si="122">S46+U46+W46+Y46</f>
        <v>0</v>
      </c>
      <c r="R46" s="24"/>
      <c r="S46" s="24"/>
      <c r="T46" s="24"/>
      <c r="U46" s="24"/>
      <c r="V46" s="24"/>
      <c r="W46" s="24"/>
      <c r="X46" s="24"/>
      <c r="Y46" s="24"/>
      <c r="Z46" s="24">
        <f t="shared" si="59"/>
        <v>411632</v>
      </c>
      <c r="AA46" s="24"/>
      <c r="AB46" s="24"/>
      <c r="AC46" s="24"/>
      <c r="AD46" s="24">
        <f>9000+100+402532</f>
        <v>411632</v>
      </c>
      <c r="AE46" s="24">
        <f t="shared" si="106"/>
        <v>0</v>
      </c>
      <c r="AF46" s="24"/>
      <c r="AG46" s="24"/>
      <c r="AH46" s="24"/>
      <c r="AI46" s="24"/>
      <c r="AJ46" s="24">
        <f t="shared" si="60"/>
        <v>411632</v>
      </c>
      <c r="AK46" s="24"/>
      <c r="AL46" s="24"/>
      <c r="AM46" s="24"/>
      <c r="AN46" s="24">
        <f>1744520-1332888</f>
        <v>411632</v>
      </c>
      <c r="AO46" s="24">
        <f t="shared" si="111"/>
        <v>0</v>
      </c>
      <c r="AP46" s="24"/>
      <c r="AQ46" s="24"/>
      <c r="AR46" s="24"/>
      <c r="AS46" s="24"/>
      <c r="AT46" s="24">
        <f t="shared" si="99"/>
        <v>411632</v>
      </c>
      <c r="AU46" s="24"/>
      <c r="AV46" s="24"/>
      <c r="AW46" s="24"/>
      <c r="AX46" s="24">
        <f>1744520-1332888</f>
        <v>411632</v>
      </c>
      <c r="AY46" s="24">
        <f t="shared" si="16"/>
        <v>0</v>
      </c>
      <c r="AZ46" s="24"/>
      <c r="BA46" s="24"/>
      <c r="BB46" s="24"/>
      <c r="BC46" s="24"/>
      <c r="BD46" s="24">
        <f t="shared" si="119"/>
        <v>411632</v>
      </c>
      <c r="BE46" s="24">
        <f t="shared" ref="BE46:BE58" si="123">AU46</f>
        <v>0</v>
      </c>
      <c r="BF46" s="24">
        <f t="shared" ref="BF46:BF58" si="124">AV46</f>
        <v>0</v>
      </c>
      <c r="BG46" s="24">
        <f t="shared" ref="BG46:BG58" si="125">AW46</f>
        <v>0</v>
      </c>
      <c r="BH46" s="24">
        <f t="shared" si="120"/>
        <v>411632</v>
      </c>
      <c r="BI46" s="24">
        <f t="shared" ref="BI46:BI83" si="126">AY46</f>
        <v>0</v>
      </c>
      <c r="BJ46" s="24">
        <f t="shared" ref="BJ46:BJ83" si="127">AZ46</f>
        <v>0</v>
      </c>
      <c r="BK46" s="24">
        <f t="shared" ref="BK46:BK83" si="128">BA46</f>
        <v>0</v>
      </c>
      <c r="BL46" s="24">
        <f t="shared" ref="BL46:BL83" si="129">BB46</f>
        <v>0</v>
      </c>
      <c r="BM46" s="24">
        <f t="shared" ref="BM46:BM83" si="130">BC46</f>
        <v>0</v>
      </c>
      <c r="BN46" s="22">
        <f t="shared" ref="BN46:BN58" si="131">F46-P46</f>
        <v>370618.12</v>
      </c>
      <c r="BO46" s="22">
        <f t="shared" ref="BO46:BO58" si="132">G46-Q46</f>
        <v>370618.12</v>
      </c>
      <c r="BP46" s="22">
        <f t="shared" ref="BP46:BP58" si="133">H46-R46</f>
        <v>0</v>
      </c>
      <c r="BQ46" s="22">
        <f t="shared" ref="BQ46:BQ58" si="134">I46-S46</f>
        <v>0</v>
      </c>
      <c r="BR46" s="22">
        <f t="shared" ref="BR46:BR58" si="135">J46-T46</f>
        <v>20832</v>
      </c>
      <c r="BS46" s="22">
        <f t="shared" ref="BS46:BS58" si="136">K46-U46</f>
        <v>20832</v>
      </c>
      <c r="BT46" s="22">
        <f t="shared" ref="BT46:BT58" si="137">L46-V46</f>
        <v>0</v>
      </c>
      <c r="BU46" s="22">
        <f t="shared" ref="BU46:BU58" si="138">M46-W46</f>
        <v>0</v>
      </c>
      <c r="BV46" s="22">
        <f t="shared" ref="BV46:BV58" si="139">N46-X46</f>
        <v>349786.12</v>
      </c>
      <c r="BW46" s="22">
        <f t="shared" ref="BW46:BW58" si="140">O46-Y46</f>
        <v>349786.12</v>
      </c>
      <c r="BX46" s="28">
        <f t="shared" ref="BX46:BX58" si="141">Z46-AE46</f>
        <v>411632</v>
      </c>
      <c r="BY46" s="28">
        <f t="shared" ref="BY46:BY58" si="142">AA46-AF46</f>
        <v>0</v>
      </c>
      <c r="BZ46" s="28">
        <f t="shared" ref="BZ46:BZ58" si="143">AB46-AG46</f>
        <v>0</v>
      </c>
      <c r="CA46" s="28">
        <f t="shared" ref="CA46:CA58" si="144">AC46-AH46</f>
        <v>0</v>
      </c>
      <c r="CB46" s="28">
        <f t="shared" ref="CB46:CB58" si="145">AD46-AI46</f>
        <v>411632</v>
      </c>
      <c r="CC46" s="28">
        <f t="shared" ref="CC46:CC58" si="146">AJ46-AO46</f>
        <v>411632</v>
      </c>
      <c r="CD46" s="28">
        <f t="shared" ref="CD46:CD58" si="147">AK46-AP46</f>
        <v>0</v>
      </c>
      <c r="CE46" s="28">
        <f t="shared" ref="CE46:CE58" si="148">AL46-AQ46</f>
        <v>0</v>
      </c>
      <c r="CF46" s="28">
        <f t="shared" ref="CF46:CF58" si="149">AM46-AR46</f>
        <v>0</v>
      </c>
      <c r="CG46" s="28">
        <f t="shared" ref="CG46:CG58" si="150">AN46-AS46</f>
        <v>411632</v>
      </c>
      <c r="CH46" s="28">
        <f t="shared" ref="CH46:CH58" si="151">AT46-AY46</f>
        <v>411632</v>
      </c>
      <c r="CI46" s="28">
        <f t="shared" ref="CI46:CI58" si="152">AU46-AZ46</f>
        <v>0</v>
      </c>
      <c r="CJ46" s="28">
        <f t="shared" ref="CJ46:CJ58" si="153">AV46-BA46</f>
        <v>0</v>
      </c>
      <c r="CK46" s="28">
        <f t="shared" ref="CK46:CK58" si="154">AW46-BB46</f>
        <v>0</v>
      </c>
      <c r="CL46" s="28">
        <f t="shared" ref="CL46:CL58" si="155">AX46-BC46</f>
        <v>411632</v>
      </c>
      <c r="CM46" s="22">
        <f t="shared" si="52"/>
        <v>411632</v>
      </c>
      <c r="CN46" s="22">
        <f t="shared" si="53"/>
        <v>0</v>
      </c>
      <c r="CO46" s="22">
        <f t="shared" si="54"/>
        <v>0</v>
      </c>
      <c r="CP46" s="22">
        <f t="shared" si="55"/>
        <v>0</v>
      </c>
      <c r="CQ46" s="22">
        <f t="shared" si="56"/>
        <v>411632</v>
      </c>
      <c r="CR46" s="29"/>
      <c r="CS46" s="29"/>
      <c r="CT46" s="29"/>
      <c r="CU46" s="29"/>
      <c r="CV46" s="29"/>
      <c r="CW46" s="29"/>
      <c r="CX46" s="29"/>
      <c r="CY46" s="29"/>
      <c r="CZ46" s="29"/>
      <c r="DA46" s="29"/>
      <c r="DB46" s="29"/>
    </row>
    <row r="47" spans="1:106" ht="60" customHeight="1" x14ac:dyDescent="0.25">
      <c r="A47" s="16"/>
      <c r="B47" s="3" t="s">
        <v>10</v>
      </c>
      <c r="C47" s="16">
        <v>5201</v>
      </c>
      <c r="D47" s="16"/>
      <c r="E47" s="4" t="s">
        <v>73</v>
      </c>
      <c r="F47" s="24">
        <f t="shared" si="57"/>
        <v>10383040.610000001</v>
      </c>
      <c r="G47" s="24">
        <f t="shared" si="58"/>
        <v>10252658.74</v>
      </c>
      <c r="H47" s="24"/>
      <c r="I47" s="24"/>
      <c r="J47" s="24">
        <v>142510</v>
      </c>
      <c r="K47" s="24">
        <v>142510</v>
      </c>
      <c r="L47" s="24"/>
      <c r="M47" s="24"/>
      <c r="N47" s="24">
        <f>20021878.03-7761627.18-19384.24-34482-100-1778490-142510-44754</f>
        <v>10240530.610000001</v>
      </c>
      <c r="O47" s="24">
        <f>19891496.16-7761627.18-19384.24-34482-100-1778490-142510-44754</f>
        <v>10110148.74</v>
      </c>
      <c r="P47" s="24">
        <f t="shared" si="121"/>
        <v>3765529.3</v>
      </c>
      <c r="Q47" s="24">
        <f t="shared" si="122"/>
        <v>3765529.3</v>
      </c>
      <c r="R47" s="24"/>
      <c r="S47" s="24"/>
      <c r="T47" s="24"/>
      <c r="U47" s="24"/>
      <c r="V47" s="24"/>
      <c r="W47" s="24"/>
      <c r="X47" s="24">
        <f>136500+3629029.3</f>
        <v>3765529.3</v>
      </c>
      <c r="Y47" s="24">
        <f>136500+3629029.3</f>
        <v>3765529.3</v>
      </c>
      <c r="Z47" s="24">
        <f t="shared" si="59"/>
        <v>10435067.539999999</v>
      </c>
      <c r="AA47" s="24"/>
      <c r="AB47" s="24"/>
      <c r="AC47" s="24"/>
      <c r="AD47" s="24">
        <f>22011872-11370000-30000-38404.46-100-65800-72500</f>
        <v>10435067.539999999</v>
      </c>
      <c r="AE47" s="24">
        <f t="shared" si="106"/>
        <v>379720</v>
      </c>
      <c r="AF47" s="24"/>
      <c r="AG47" s="24"/>
      <c r="AH47" s="24"/>
      <c r="AI47" s="24">
        <f>300000+79720</f>
        <v>379720</v>
      </c>
      <c r="AJ47" s="24">
        <f t="shared" si="60"/>
        <v>5360016</v>
      </c>
      <c r="AK47" s="24"/>
      <c r="AL47" s="24"/>
      <c r="AM47" s="24"/>
      <c r="AN47" s="24">
        <f>14460116-100-9100000</f>
        <v>5360016</v>
      </c>
      <c r="AO47" s="24">
        <f t="shared" si="111"/>
        <v>0</v>
      </c>
      <c r="AP47" s="24"/>
      <c r="AQ47" s="24"/>
      <c r="AR47" s="24"/>
      <c r="AS47" s="24"/>
      <c r="AT47" s="24">
        <f t="shared" si="99"/>
        <v>5360016</v>
      </c>
      <c r="AU47" s="24"/>
      <c r="AV47" s="24"/>
      <c r="AW47" s="24"/>
      <c r="AX47" s="24">
        <f>14460116-9100000-100</f>
        <v>5360016</v>
      </c>
      <c r="AY47" s="24">
        <f t="shared" si="16"/>
        <v>0</v>
      </c>
      <c r="AZ47" s="24"/>
      <c r="BA47" s="24"/>
      <c r="BB47" s="24"/>
      <c r="BC47" s="24"/>
      <c r="BD47" s="24">
        <f t="shared" si="119"/>
        <v>5360016</v>
      </c>
      <c r="BE47" s="24">
        <f t="shared" si="123"/>
        <v>0</v>
      </c>
      <c r="BF47" s="24">
        <f t="shared" si="124"/>
        <v>0</v>
      </c>
      <c r="BG47" s="24">
        <f t="shared" si="125"/>
        <v>0</v>
      </c>
      <c r="BH47" s="24">
        <f t="shared" si="120"/>
        <v>5360016</v>
      </c>
      <c r="BI47" s="24">
        <f t="shared" si="126"/>
        <v>0</v>
      </c>
      <c r="BJ47" s="24">
        <f t="shared" si="127"/>
        <v>0</v>
      </c>
      <c r="BK47" s="24">
        <f t="shared" si="128"/>
        <v>0</v>
      </c>
      <c r="BL47" s="24">
        <f t="shared" si="129"/>
        <v>0</v>
      </c>
      <c r="BM47" s="24">
        <f t="shared" si="130"/>
        <v>0</v>
      </c>
      <c r="BN47" s="22">
        <f t="shared" si="131"/>
        <v>6617511.3100000015</v>
      </c>
      <c r="BO47" s="22">
        <f t="shared" si="132"/>
        <v>6487129.4400000004</v>
      </c>
      <c r="BP47" s="22">
        <f t="shared" si="133"/>
        <v>0</v>
      </c>
      <c r="BQ47" s="22">
        <f t="shared" si="134"/>
        <v>0</v>
      </c>
      <c r="BR47" s="22">
        <f t="shared" si="135"/>
        <v>142510</v>
      </c>
      <c r="BS47" s="22">
        <f t="shared" si="136"/>
        <v>142510</v>
      </c>
      <c r="BT47" s="22">
        <f t="shared" si="137"/>
        <v>0</v>
      </c>
      <c r="BU47" s="22">
        <f t="shared" si="138"/>
        <v>0</v>
      </c>
      <c r="BV47" s="22">
        <f t="shared" si="139"/>
        <v>6475001.3100000015</v>
      </c>
      <c r="BW47" s="22">
        <f t="shared" si="140"/>
        <v>6344619.4400000004</v>
      </c>
      <c r="BX47" s="28">
        <f t="shared" si="141"/>
        <v>10055347.539999999</v>
      </c>
      <c r="BY47" s="28">
        <f t="shared" si="142"/>
        <v>0</v>
      </c>
      <c r="BZ47" s="28">
        <f t="shared" si="143"/>
        <v>0</v>
      </c>
      <c r="CA47" s="28">
        <f t="shared" si="144"/>
        <v>0</v>
      </c>
      <c r="CB47" s="28">
        <f t="shared" si="145"/>
        <v>10055347.539999999</v>
      </c>
      <c r="CC47" s="28">
        <f t="shared" si="146"/>
        <v>5360016</v>
      </c>
      <c r="CD47" s="28">
        <f t="shared" si="147"/>
        <v>0</v>
      </c>
      <c r="CE47" s="28">
        <f t="shared" si="148"/>
        <v>0</v>
      </c>
      <c r="CF47" s="28">
        <f t="shared" si="149"/>
        <v>0</v>
      </c>
      <c r="CG47" s="28">
        <f t="shared" si="150"/>
        <v>5360016</v>
      </c>
      <c r="CH47" s="28">
        <f t="shared" si="151"/>
        <v>5360016</v>
      </c>
      <c r="CI47" s="28">
        <f t="shared" si="152"/>
        <v>0</v>
      </c>
      <c r="CJ47" s="28">
        <f t="shared" si="153"/>
        <v>0</v>
      </c>
      <c r="CK47" s="28">
        <f t="shared" si="154"/>
        <v>0</v>
      </c>
      <c r="CL47" s="28">
        <f t="shared" si="155"/>
        <v>5360016</v>
      </c>
      <c r="CM47" s="22">
        <f t="shared" si="52"/>
        <v>5360016</v>
      </c>
      <c r="CN47" s="22">
        <f t="shared" si="53"/>
        <v>0</v>
      </c>
      <c r="CO47" s="22">
        <f t="shared" si="54"/>
        <v>0</v>
      </c>
      <c r="CP47" s="22">
        <f t="shared" si="55"/>
        <v>0</v>
      </c>
      <c r="CQ47" s="22">
        <f t="shared" si="56"/>
        <v>5360016</v>
      </c>
      <c r="CR47" s="29"/>
      <c r="CS47" s="29"/>
      <c r="CT47" s="29"/>
      <c r="CU47" s="29"/>
      <c r="CV47" s="29"/>
      <c r="CW47" s="29"/>
      <c r="CX47" s="29"/>
      <c r="CY47" s="29"/>
      <c r="CZ47" s="29"/>
      <c r="DA47" s="29"/>
      <c r="DB47" s="29"/>
    </row>
    <row r="48" spans="1:106" ht="60" customHeight="1" x14ac:dyDescent="0.25">
      <c r="A48" s="16"/>
      <c r="B48" s="3" t="s">
        <v>10</v>
      </c>
      <c r="C48" s="48">
        <v>5201</v>
      </c>
      <c r="D48" s="16"/>
      <c r="E48" s="4" t="s">
        <v>69</v>
      </c>
      <c r="F48" s="24">
        <f t="shared" si="57"/>
        <v>8049580</v>
      </c>
      <c r="G48" s="24">
        <f t="shared" si="58"/>
        <v>8033387.1400000006</v>
      </c>
      <c r="H48" s="24"/>
      <c r="I48" s="24"/>
      <c r="J48" s="24"/>
      <c r="K48" s="24"/>
      <c r="L48" s="24"/>
      <c r="M48" s="24"/>
      <c r="N48" s="24">
        <f>8870880-821300</f>
        <v>8049580</v>
      </c>
      <c r="O48" s="24">
        <f>8854687.14-821300</f>
        <v>8033387.1400000006</v>
      </c>
      <c r="P48" s="24">
        <f t="shared" si="121"/>
        <v>7888000</v>
      </c>
      <c r="Q48" s="24">
        <f t="shared" si="122"/>
        <v>7888000</v>
      </c>
      <c r="R48" s="24"/>
      <c r="S48" s="24"/>
      <c r="T48" s="24"/>
      <c r="U48" s="24"/>
      <c r="V48" s="24"/>
      <c r="W48" s="24"/>
      <c r="X48" s="24">
        <v>7888000</v>
      </c>
      <c r="Y48" s="24">
        <v>7888000</v>
      </c>
      <c r="Z48" s="24">
        <f t="shared" si="59"/>
        <v>914700</v>
      </c>
      <c r="AA48" s="24"/>
      <c r="AB48" s="24"/>
      <c r="AC48" s="24"/>
      <c r="AD48" s="24">
        <v>914700</v>
      </c>
      <c r="AE48" s="24">
        <f t="shared" si="106"/>
        <v>0</v>
      </c>
      <c r="AF48" s="24"/>
      <c r="AG48" s="24"/>
      <c r="AH48" s="24"/>
      <c r="AI48" s="24"/>
      <c r="AJ48" s="24">
        <f t="shared" si="60"/>
        <v>357000</v>
      </c>
      <c r="AK48" s="24"/>
      <c r="AL48" s="24"/>
      <c r="AM48" s="24"/>
      <c r="AN48" s="24">
        <v>357000</v>
      </c>
      <c r="AO48" s="24">
        <f t="shared" si="111"/>
        <v>0</v>
      </c>
      <c r="AP48" s="24"/>
      <c r="AQ48" s="24"/>
      <c r="AR48" s="24"/>
      <c r="AS48" s="24"/>
      <c r="AT48" s="24">
        <f t="shared" si="99"/>
        <v>357000</v>
      </c>
      <c r="AU48" s="24"/>
      <c r="AV48" s="24"/>
      <c r="AW48" s="24"/>
      <c r="AX48" s="24">
        <v>357000</v>
      </c>
      <c r="AY48" s="24">
        <f t="shared" si="16"/>
        <v>0</v>
      </c>
      <c r="AZ48" s="24"/>
      <c r="BA48" s="24"/>
      <c r="BB48" s="24"/>
      <c r="BC48" s="24"/>
      <c r="BD48" s="24">
        <f t="shared" si="119"/>
        <v>357000</v>
      </c>
      <c r="BE48" s="24">
        <f t="shared" si="123"/>
        <v>0</v>
      </c>
      <c r="BF48" s="24">
        <f t="shared" si="124"/>
        <v>0</v>
      </c>
      <c r="BG48" s="24">
        <f t="shared" si="125"/>
        <v>0</v>
      </c>
      <c r="BH48" s="24">
        <f t="shared" si="120"/>
        <v>357000</v>
      </c>
      <c r="BI48" s="24">
        <f t="shared" si="126"/>
        <v>0</v>
      </c>
      <c r="BJ48" s="24">
        <f t="shared" si="127"/>
        <v>0</v>
      </c>
      <c r="BK48" s="24">
        <f t="shared" si="128"/>
        <v>0</v>
      </c>
      <c r="BL48" s="24">
        <f t="shared" si="129"/>
        <v>0</v>
      </c>
      <c r="BM48" s="24">
        <f t="shared" si="130"/>
        <v>0</v>
      </c>
      <c r="BN48" s="22">
        <f t="shared" si="131"/>
        <v>161580</v>
      </c>
      <c r="BO48" s="22">
        <f t="shared" si="132"/>
        <v>145387.1400000006</v>
      </c>
      <c r="BP48" s="22">
        <f t="shared" si="133"/>
        <v>0</v>
      </c>
      <c r="BQ48" s="22">
        <f t="shared" si="134"/>
        <v>0</v>
      </c>
      <c r="BR48" s="22">
        <f t="shared" si="135"/>
        <v>0</v>
      </c>
      <c r="BS48" s="22">
        <f t="shared" si="136"/>
        <v>0</v>
      </c>
      <c r="BT48" s="22">
        <f t="shared" si="137"/>
        <v>0</v>
      </c>
      <c r="BU48" s="22">
        <f t="shared" si="138"/>
        <v>0</v>
      </c>
      <c r="BV48" s="22">
        <f t="shared" si="139"/>
        <v>161580</v>
      </c>
      <c r="BW48" s="22">
        <f t="shared" si="140"/>
        <v>145387.1400000006</v>
      </c>
      <c r="BX48" s="28">
        <f t="shared" si="141"/>
        <v>914700</v>
      </c>
      <c r="BY48" s="28">
        <f t="shared" si="142"/>
        <v>0</v>
      </c>
      <c r="BZ48" s="28">
        <f t="shared" si="143"/>
        <v>0</v>
      </c>
      <c r="CA48" s="28">
        <f t="shared" si="144"/>
        <v>0</v>
      </c>
      <c r="CB48" s="28">
        <f t="shared" si="145"/>
        <v>914700</v>
      </c>
      <c r="CC48" s="28">
        <f t="shared" si="146"/>
        <v>357000</v>
      </c>
      <c r="CD48" s="28">
        <f t="shared" si="147"/>
        <v>0</v>
      </c>
      <c r="CE48" s="28">
        <f t="shared" si="148"/>
        <v>0</v>
      </c>
      <c r="CF48" s="28">
        <f t="shared" si="149"/>
        <v>0</v>
      </c>
      <c r="CG48" s="28">
        <f t="shared" si="150"/>
        <v>357000</v>
      </c>
      <c r="CH48" s="28">
        <f t="shared" si="151"/>
        <v>357000</v>
      </c>
      <c r="CI48" s="28">
        <f t="shared" si="152"/>
        <v>0</v>
      </c>
      <c r="CJ48" s="28">
        <f t="shared" si="153"/>
        <v>0</v>
      </c>
      <c r="CK48" s="28">
        <f t="shared" si="154"/>
        <v>0</v>
      </c>
      <c r="CL48" s="28">
        <f t="shared" si="155"/>
        <v>357000</v>
      </c>
      <c r="CM48" s="22">
        <f t="shared" si="52"/>
        <v>357000</v>
      </c>
      <c r="CN48" s="22">
        <f t="shared" si="53"/>
        <v>0</v>
      </c>
      <c r="CO48" s="22">
        <f t="shared" si="54"/>
        <v>0</v>
      </c>
      <c r="CP48" s="22">
        <f t="shared" si="55"/>
        <v>0</v>
      </c>
      <c r="CQ48" s="22">
        <f t="shared" si="56"/>
        <v>357000</v>
      </c>
      <c r="CR48" s="29"/>
      <c r="CS48" s="29"/>
      <c r="CT48" s="29"/>
      <c r="CU48" s="29"/>
      <c r="CV48" s="29"/>
      <c r="CW48" s="29"/>
      <c r="CX48" s="29"/>
      <c r="CY48" s="29"/>
      <c r="CZ48" s="29"/>
      <c r="DA48" s="29"/>
      <c r="DB48" s="29"/>
    </row>
    <row r="49" spans="1:106" ht="60" customHeight="1" x14ac:dyDescent="0.25">
      <c r="A49" s="8" t="s">
        <v>114</v>
      </c>
      <c r="B49" s="9" t="s">
        <v>11</v>
      </c>
      <c r="C49" s="8">
        <v>5202</v>
      </c>
      <c r="D49" s="8">
        <v>1</v>
      </c>
      <c r="E49" s="10" t="s">
        <v>169</v>
      </c>
      <c r="F49" s="24">
        <f t="shared" si="57"/>
        <v>12181439.42</v>
      </c>
      <c r="G49" s="24">
        <f t="shared" si="58"/>
        <v>12181439.35</v>
      </c>
      <c r="H49" s="24">
        <f>H50+H51+H52</f>
        <v>0</v>
      </c>
      <c r="I49" s="24">
        <f t="shared" ref="I49:O49" si="156">I50+I51+I52</f>
        <v>0</v>
      </c>
      <c r="J49" s="24">
        <f t="shared" si="156"/>
        <v>1927337</v>
      </c>
      <c r="K49" s="24">
        <f t="shared" si="156"/>
        <v>1927337</v>
      </c>
      <c r="L49" s="24">
        <f t="shared" si="156"/>
        <v>0</v>
      </c>
      <c r="M49" s="24">
        <f t="shared" si="156"/>
        <v>0</v>
      </c>
      <c r="N49" s="24">
        <f t="shared" si="156"/>
        <v>10254102.42</v>
      </c>
      <c r="O49" s="24">
        <f t="shared" si="156"/>
        <v>10254102.35</v>
      </c>
      <c r="P49" s="24">
        <f t="shared" si="121"/>
        <v>0</v>
      </c>
      <c r="Q49" s="24">
        <f t="shared" si="122"/>
        <v>0</v>
      </c>
      <c r="R49" s="24">
        <f t="shared" ref="R49:Y49" si="157">R50+R51+R52</f>
        <v>0</v>
      </c>
      <c r="S49" s="24">
        <f t="shared" si="157"/>
        <v>0</v>
      </c>
      <c r="T49" s="24">
        <f t="shared" si="157"/>
        <v>0</v>
      </c>
      <c r="U49" s="24">
        <f t="shared" si="157"/>
        <v>0</v>
      </c>
      <c r="V49" s="24">
        <f t="shared" si="157"/>
        <v>0</v>
      </c>
      <c r="W49" s="24">
        <f t="shared" si="157"/>
        <v>0</v>
      </c>
      <c r="X49" s="24">
        <f t="shared" si="157"/>
        <v>0</v>
      </c>
      <c r="Y49" s="24">
        <f t="shared" si="157"/>
        <v>0</v>
      </c>
      <c r="Z49" s="24">
        <f t="shared" si="59"/>
        <v>14380436.460000001</v>
      </c>
      <c r="AA49" s="24">
        <f>AA50+AA51+AA52</f>
        <v>0</v>
      </c>
      <c r="AB49" s="24">
        <f t="shared" ref="AB49:AD49" si="158">AB50+AB51+AB52</f>
        <v>65800</v>
      </c>
      <c r="AC49" s="24">
        <f t="shared" si="158"/>
        <v>0</v>
      </c>
      <c r="AD49" s="24">
        <f t="shared" si="158"/>
        <v>14314636.460000001</v>
      </c>
      <c r="AE49" s="24">
        <f t="shared" ref="AE49:AE54" si="159">AF49+AG49+AH49+AI49</f>
        <v>0</v>
      </c>
      <c r="AF49" s="24">
        <f>AF50+AF51+AF52</f>
        <v>0</v>
      </c>
      <c r="AG49" s="24">
        <f t="shared" ref="AG49" si="160">AG50+AG51+AG52</f>
        <v>0</v>
      </c>
      <c r="AH49" s="24">
        <f t="shared" ref="AH49" si="161">AH50+AH51+AH52</f>
        <v>0</v>
      </c>
      <c r="AI49" s="24">
        <f t="shared" ref="AI49" si="162">AI50+AI51+AI52</f>
        <v>0</v>
      </c>
      <c r="AJ49" s="24">
        <f t="shared" si="60"/>
        <v>11976232</v>
      </c>
      <c r="AK49" s="24">
        <f>AK50+AK51+AK52</f>
        <v>0</v>
      </c>
      <c r="AL49" s="24">
        <f t="shared" ref="AL49" si="163">AL50+AL51+AL52</f>
        <v>0</v>
      </c>
      <c r="AM49" s="24">
        <f t="shared" ref="AM49" si="164">AM50+AM51+AM52</f>
        <v>0</v>
      </c>
      <c r="AN49" s="24">
        <f t="shared" ref="AN49" si="165">AN50+AN51+AN52</f>
        <v>11976232</v>
      </c>
      <c r="AO49" s="24">
        <f t="shared" ref="AO49:AO54" si="166">AP49+AQ49+AR49+AS49</f>
        <v>0</v>
      </c>
      <c r="AP49" s="24">
        <f>AP50+AP51+AP52</f>
        <v>0</v>
      </c>
      <c r="AQ49" s="24">
        <f t="shared" ref="AQ49" si="167">AQ50+AQ51+AQ52</f>
        <v>0</v>
      </c>
      <c r="AR49" s="24">
        <f t="shared" ref="AR49" si="168">AR50+AR51+AR52</f>
        <v>0</v>
      </c>
      <c r="AS49" s="24">
        <f t="shared" ref="AS49" si="169">AS50+AS51+AS52</f>
        <v>0</v>
      </c>
      <c r="AT49" s="24">
        <f t="shared" si="99"/>
        <v>11976232</v>
      </c>
      <c r="AU49" s="24">
        <f>AU50+AU51+AU52</f>
        <v>0</v>
      </c>
      <c r="AV49" s="24">
        <f>AV50+AV51+AV52</f>
        <v>0</v>
      </c>
      <c r="AW49" s="24">
        <f>AW50+AW51+AW52</f>
        <v>0</v>
      </c>
      <c r="AX49" s="24">
        <f>AX50+AX51+AX52</f>
        <v>11976232</v>
      </c>
      <c r="AY49" s="24">
        <f t="shared" ref="AY49" si="170">AZ49+BA49+BB49+BC49</f>
        <v>0</v>
      </c>
      <c r="AZ49" s="24">
        <f>AZ50+AZ51+AZ52</f>
        <v>0</v>
      </c>
      <c r="BA49" s="24">
        <f t="shared" ref="BA49" si="171">BA50+BA51+BA52</f>
        <v>0</v>
      </c>
      <c r="BB49" s="24">
        <f t="shared" ref="BB49" si="172">BB50+BB51+BB52</f>
        <v>0</v>
      </c>
      <c r="BC49" s="24">
        <f t="shared" ref="BC49" si="173">BC50+BC51+BC52</f>
        <v>0</v>
      </c>
      <c r="BD49" s="24">
        <f t="shared" si="119"/>
        <v>11976232</v>
      </c>
      <c r="BE49" s="24">
        <f t="shared" si="123"/>
        <v>0</v>
      </c>
      <c r="BF49" s="24">
        <f t="shared" si="124"/>
        <v>0</v>
      </c>
      <c r="BG49" s="24">
        <f t="shared" si="125"/>
        <v>0</v>
      </c>
      <c r="BH49" s="24">
        <f t="shared" si="120"/>
        <v>11976232</v>
      </c>
      <c r="BI49" s="24">
        <f t="shared" si="126"/>
        <v>0</v>
      </c>
      <c r="BJ49" s="24">
        <f t="shared" si="127"/>
        <v>0</v>
      </c>
      <c r="BK49" s="24">
        <f t="shared" si="128"/>
        <v>0</v>
      </c>
      <c r="BL49" s="24">
        <f t="shared" si="129"/>
        <v>0</v>
      </c>
      <c r="BM49" s="24">
        <f t="shared" si="130"/>
        <v>0</v>
      </c>
      <c r="BN49" s="22">
        <f t="shared" si="131"/>
        <v>12181439.42</v>
      </c>
      <c r="BO49" s="22">
        <f t="shared" si="132"/>
        <v>12181439.35</v>
      </c>
      <c r="BP49" s="22">
        <f t="shared" si="133"/>
        <v>0</v>
      </c>
      <c r="BQ49" s="22">
        <f t="shared" si="134"/>
        <v>0</v>
      </c>
      <c r="BR49" s="22">
        <f t="shared" si="135"/>
        <v>1927337</v>
      </c>
      <c r="BS49" s="22">
        <f t="shared" si="136"/>
        <v>1927337</v>
      </c>
      <c r="BT49" s="22">
        <f t="shared" si="137"/>
        <v>0</v>
      </c>
      <c r="BU49" s="22">
        <f t="shared" si="138"/>
        <v>0</v>
      </c>
      <c r="BV49" s="22">
        <f t="shared" si="139"/>
        <v>10254102.42</v>
      </c>
      <c r="BW49" s="22">
        <f t="shared" si="140"/>
        <v>10254102.35</v>
      </c>
      <c r="BX49" s="28">
        <f t="shared" si="141"/>
        <v>14380436.460000001</v>
      </c>
      <c r="BY49" s="28">
        <f t="shared" si="142"/>
        <v>0</v>
      </c>
      <c r="BZ49" s="28">
        <f t="shared" si="143"/>
        <v>65800</v>
      </c>
      <c r="CA49" s="28">
        <f t="shared" si="144"/>
        <v>0</v>
      </c>
      <c r="CB49" s="28">
        <f t="shared" si="145"/>
        <v>14314636.460000001</v>
      </c>
      <c r="CC49" s="28">
        <f t="shared" si="146"/>
        <v>11976232</v>
      </c>
      <c r="CD49" s="28">
        <f t="shared" si="147"/>
        <v>0</v>
      </c>
      <c r="CE49" s="28">
        <f t="shared" si="148"/>
        <v>0</v>
      </c>
      <c r="CF49" s="28">
        <f t="shared" si="149"/>
        <v>0</v>
      </c>
      <c r="CG49" s="28">
        <f t="shared" si="150"/>
        <v>11976232</v>
      </c>
      <c r="CH49" s="28">
        <f t="shared" si="151"/>
        <v>11976232</v>
      </c>
      <c r="CI49" s="28">
        <f t="shared" si="152"/>
        <v>0</v>
      </c>
      <c r="CJ49" s="28">
        <f t="shared" si="153"/>
        <v>0</v>
      </c>
      <c r="CK49" s="28">
        <f t="shared" si="154"/>
        <v>0</v>
      </c>
      <c r="CL49" s="28">
        <f t="shared" si="155"/>
        <v>11976232</v>
      </c>
      <c r="CM49" s="22">
        <f t="shared" si="52"/>
        <v>11976232</v>
      </c>
      <c r="CN49" s="22">
        <f t="shared" si="53"/>
        <v>0</v>
      </c>
      <c r="CO49" s="22">
        <f t="shared" si="54"/>
        <v>0</v>
      </c>
      <c r="CP49" s="22">
        <f t="shared" si="55"/>
        <v>0</v>
      </c>
      <c r="CQ49" s="22">
        <f t="shared" si="56"/>
        <v>11976232</v>
      </c>
      <c r="CR49" s="29"/>
      <c r="CS49" s="29"/>
      <c r="CT49" s="29"/>
      <c r="CU49" s="29"/>
      <c r="CV49" s="29"/>
      <c r="CW49" s="29"/>
      <c r="CX49" s="29"/>
      <c r="CY49" s="29"/>
      <c r="CZ49" s="29"/>
      <c r="DA49" s="29"/>
      <c r="DB49" s="29"/>
    </row>
    <row r="50" spans="1:106" ht="60" customHeight="1" x14ac:dyDescent="0.25">
      <c r="A50" s="16"/>
      <c r="B50" s="3" t="s">
        <v>11</v>
      </c>
      <c r="C50" s="16">
        <v>5202</v>
      </c>
      <c r="D50" s="16"/>
      <c r="E50" s="4" t="s">
        <v>188</v>
      </c>
      <c r="F50" s="24">
        <f t="shared" si="57"/>
        <v>1388391</v>
      </c>
      <c r="G50" s="24">
        <f t="shared" si="58"/>
        <v>1388390.93</v>
      </c>
      <c r="H50" s="24"/>
      <c r="I50" s="24"/>
      <c r="J50" s="24">
        <v>79869</v>
      </c>
      <c r="K50" s="24">
        <v>79869</v>
      </c>
      <c r="L50" s="24"/>
      <c r="M50" s="24"/>
      <c r="N50" s="24">
        <f>1300629.96+7892.04</f>
        <v>1308522</v>
      </c>
      <c r="O50" s="24">
        <f>1300629.89+7892.04</f>
        <v>1308521.93</v>
      </c>
      <c r="P50" s="24">
        <f t="shared" si="121"/>
        <v>0</v>
      </c>
      <c r="Q50" s="24">
        <f t="shared" si="122"/>
        <v>0</v>
      </c>
      <c r="R50" s="24"/>
      <c r="S50" s="24"/>
      <c r="T50" s="24"/>
      <c r="U50" s="24"/>
      <c r="V50" s="24"/>
      <c r="W50" s="24"/>
      <c r="X50" s="24"/>
      <c r="Y50" s="24"/>
      <c r="Z50" s="24">
        <f t="shared" si="59"/>
        <v>1543344</v>
      </c>
      <c r="AA50" s="24"/>
      <c r="AB50" s="24"/>
      <c r="AC50" s="24"/>
      <c r="AD50" s="24">
        <v>1543344</v>
      </c>
      <c r="AE50" s="24">
        <f t="shared" si="159"/>
        <v>0</v>
      </c>
      <c r="AF50" s="24"/>
      <c r="AG50" s="24"/>
      <c r="AH50" s="24"/>
      <c r="AI50" s="24"/>
      <c r="AJ50" s="24">
        <f t="shared" si="60"/>
        <v>1543344</v>
      </c>
      <c r="AK50" s="24"/>
      <c r="AL50" s="24"/>
      <c r="AM50" s="24"/>
      <c r="AN50" s="24">
        <v>1543344</v>
      </c>
      <c r="AO50" s="24">
        <f t="shared" si="166"/>
        <v>0</v>
      </c>
      <c r="AP50" s="24"/>
      <c r="AQ50" s="24"/>
      <c r="AR50" s="24"/>
      <c r="AS50" s="24"/>
      <c r="AT50" s="24">
        <f t="shared" si="99"/>
        <v>1543344</v>
      </c>
      <c r="AU50" s="24"/>
      <c r="AV50" s="24"/>
      <c r="AW50" s="24"/>
      <c r="AX50" s="24">
        <v>1543344</v>
      </c>
      <c r="AY50" s="24">
        <f t="shared" si="16"/>
        <v>0</v>
      </c>
      <c r="AZ50" s="24"/>
      <c r="BA50" s="24"/>
      <c r="BB50" s="24"/>
      <c r="BC50" s="24"/>
      <c r="BD50" s="24">
        <f t="shared" si="119"/>
        <v>1543344</v>
      </c>
      <c r="BE50" s="24">
        <f t="shared" si="123"/>
        <v>0</v>
      </c>
      <c r="BF50" s="24">
        <f t="shared" si="124"/>
        <v>0</v>
      </c>
      <c r="BG50" s="24">
        <f t="shared" si="125"/>
        <v>0</v>
      </c>
      <c r="BH50" s="24">
        <f t="shared" si="120"/>
        <v>1543344</v>
      </c>
      <c r="BI50" s="24">
        <f t="shared" si="126"/>
        <v>0</v>
      </c>
      <c r="BJ50" s="24">
        <f t="shared" si="127"/>
        <v>0</v>
      </c>
      <c r="BK50" s="24">
        <f t="shared" si="128"/>
        <v>0</v>
      </c>
      <c r="BL50" s="24">
        <f t="shared" si="129"/>
        <v>0</v>
      </c>
      <c r="BM50" s="24">
        <f t="shared" si="130"/>
        <v>0</v>
      </c>
      <c r="BN50" s="22">
        <f t="shared" si="131"/>
        <v>1388391</v>
      </c>
      <c r="BO50" s="22">
        <f t="shared" si="132"/>
        <v>1388390.93</v>
      </c>
      <c r="BP50" s="22">
        <f t="shared" si="133"/>
        <v>0</v>
      </c>
      <c r="BQ50" s="22">
        <f t="shared" si="134"/>
        <v>0</v>
      </c>
      <c r="BR50" s="22">
        <f t="shared" si="135"/>
        <v>79869</v>
      </c>
      <c r="BS50" s="22">
        <f t="shared" si="136"/>
        <v>79869</v>
      </c>
      <c r="BT50" s="22">
        <f t="shared" si="137"/>
        <v>0</v>
      </c>
      <c r="BU50" s="22">
        <f t="shared" si="138"/>
        <v>0</v>
      </c>
      <c r="BV50" s="22">
        <f t="shared" si="139"/>
        <v>1308522</v>
      </c>
      <c r="BW50" s="22">
        <f t="shared" si="140"/>
        <v>1308521.93</v>
      </c>
      <c r="BX50" s="28">
        <f t="shared" si="141"/>
        <v>1543344</v>
      </c>
      <c r="BY50" s="28">
        <f t="shared" si="142"/>
        <v>0</v>
      </c>
      <c r="BZ50" s="28">
        <f t="shared" si="143"/>
        <v>0</v>
      </c>
      <c r="CA50" s="28">
        <f t="shared" si="144"/>
        <v>0</v>
      </c>
      <c r="CB50" s="28">
        <f t="shared" si="145"/>
        <v>1543344</v>
      </c>
      <c r="CC50" s="28">
        <f t="shared" si="146"/>
        <v>1543344</v>
      </c>
      <c r="CD50" s="28">
        <f t="shared" si="147"/>
        <v>0</v>
      </c>
      <c r="CE50" s="28">
        <f t="shared" si="148"/>
        <v>0</v>
      </c>
      <c r="CF50" s="28">
        <f t="shared" si="149"/>
        <v>0</v>
      </c>
      <c r="CG50" s="28">
        <f t="shared" si="150"/>
        <v>1543344</v>
      </c>
      <c r="CH50" s="28">
        <f t="shared" si="151"/>
        <v>1543344</v>
      </c>
      <c r="CI50" s="28">
        <f t="shared" si="152"/>
        <v>0</v>
      </c>
      <c r="CJ50" s="28">
        <f t="shared" si="153"/>
        <v>0</v>
      </c>
      <c r="CK50" s="28">
        <f t="shared" si="154"/>
        <v>0</v>
      </c>
      <c r="CL50" s="28">
        <f t="shared" si="155"/>
        <v>1543344</v>
      </c>
      <c r="CM50" s="22">
        <f t="shared" si="52"/>
        <v>1543344</v>
      </c>
      <c r="CN50" s="22">
        <f t="shared" si="53"/>
        <v>0</v>
      </c>
      <c r="CO50" s="22">
        <f t="shared" si="54"/>
        <v>0</v>
      </c>
      <c r="CP50" s="22">
        <f t="shared" si="55"/>
        <v>0</v>
      </c>
      <c r="CQ50" s="22">
        <f t="shared" si="56"/>
        <v>1543344</v>
      </c>
      <c r="CR50" s="29"/>
      <c r="CS50" s="29"/>
      <c r="CT50" s="29"/>
      <c r="CU50" s="29"/>
      <c r="CV50" s="29"/>
      <c r="CW50" s="29"/>
      <c r="CX50" s="29"/>
      <c r="CY50" s="29"/>
      <c r="CZ50" s="29"/>
      <c r="DA50" s="29"/>
      <c r="DB50" s="29"/>
    </row>
    <row r="51" spans="1:106" ht="60" customHeight="1" x14ac:dyDescent="0.25">
      <c r="A51" s="16"/>
      <c r="B51" s="3" t="s">
        <v>11</v>
      </c>
      <c r="C51" s="16">
        <v>5202</v>
      </c>
      <c r="D51" s="16"/>
      <c r="E51" s="4" t="s">
        <v>189</v>
      </c>
      <c r="F51" s="24">
        <f t="shared" si="57"/>
        <v>1199065</v>
      </c>
      <c r="G51" s="24">
        <f t="shared" si="58"/>
        <v>1199065</v>
      </c>
      <c r="H51" s="24"/>
      <c r="I51" s="24"/>
      <c r="J51" s="24">
        <v>68978</v>
      </c>
      <c r="K51" s="24">
        <v>68978</v>
      </c>
      <c r="L51" s="24"/>
      <c r="M51" s="24"/>
      <c r="N51" s="24">
        <v>1130087</v>
      </c>
      <c r="O51" s="24">
        <v>1130087</v>
      </c>
      <c r="P51" s="24">
        <f t="shared" si="121"/>
        <v>0</v>
      </c>
      <c r="Q51" s="24">
        <f t="shared" si="122"/>
        <v>0</v>
      </c>
      <c r="R51" s="24"/>
      <c r="S51" s="24"/>
      <c r="T51" s="24"/>
      <c r="U51" s="24"/>
      <c r="V51" s="24"/>
      <c r="W51" s="24"/>
      <c r="X51" s="24"/>
      <c r="Y51" s="24"/>
      <c r="Z51" s="24">
        <f t="shared" si="59"/>
        <v>1332888</v>
      </c>
      <c r="AA51" s="24"/>
      <c r="AB51" s="24"/>
      <c r="AC51" s="24"/>
      <c r="AD51" s="24">
        <v>1332888</v>
      </c>
      <c r="AE51" s="24">
        <f t="shared" si="159"/>
        <v>0</v>
      </c>
      <c r="AF51" s="24"/>
      <c r="AG51" s="24"/>
      <c r="AH51" s="24"/>
      <c r="AI51" s="24"/>
      <c r="AJ51" s="24">
        <f t="shared" si="60"/>
        <v>1332888</v>
      </c>
      <c r="AK51" s="24"/>
      <c r="AL51" s="24"/>
      <c r="AM51" s="24"/>
      <c r="AN51" s="24">
        <v>1332888</v>
      </c>
      <c r="AO51" s="24">
        <f t="shared" si="166"/>
        <v>0</v>
      </c>
      <c r="AP51" s="24"/>
      <c r="AQ51" s="24"/>
      <c r="AR51" s="24"/>
      <c r="AS51" s="24"/>
      <c r="AT51" s="24">
        <f t="shared" si="99"/>
        <v>1332888</v>
      </c>
      <c r="AU51" s="24"/>
      <c r="AV51" s="24"/>
      <c r="AW51" s="24"/>
      <c r="AX51" s="24">
        <v>1332888</v>
      </c>
      <c r="AY51" s="24">
        <f t="shared" si="16"/>
        <v>0</v>
      </c>
      <c r="AZ51" s="24"/>
      <c r="BA51" s="24"/>
      <c r="BB51" s="24"/>
      <c r="BC51" s="24"/>
      <c r="BD51" s="24">
        <f t="shared" si="119"/>
        <v>1332888</v>
      </c>
      <c r="BE51" s="24">
        <f t="shared" si="123"/>
        <v>0</v>
      </c>
      <c r="BF51" s="24">
        <f t="shared" si="124"/>
        <v>0</v>
      </c>
      <c r="BG51" s="24">
        <f t="shared" si="125"/>
        <v>0</v>
      </c>
      <c r="BH51" s="24">
        <f t="shared" si="120"/>
        <v>1332888</v>
      </c>
      <c r="BI51" s="24">
        <f t="shared" si="126"/>
        <v>0</v>
      </c>
      <c r="BJ51" s="24">
        <f t="shared" si="127"/>
        <v>0</v>
      </c>
      <c r="BK51" s="24">
        <f t="shared" si="128"/>
        <v>0</v>
      </c>
      <c r="BL51" s="24">
        <f t="shared" si="129"/>
        <v>0</v>
      </c>
      <c r="BM51" s="24">
        <f t="shared" si="130"/>
        <v>0</v>
      </c>
      <c r="BN51" s="22">
        <f t="shared" si="131"/>
        <v>1199065</v>
      </c>
      <c r="BO51" s="22">
        <f t="shared" si="132"/>
        <v>1199065</v>
      </c>
      <c r="BP51" s="22">
        <f t="shared" si="133"/>
        <v>0</v>
      </c>
      <c r="BQ51" s="22">
        <f t="shared" si="134"/>
        <v>0</v>
      </c>
      <c r="BR51" s="22">
        <f t="shared" si="135"/>
        <v>68978</v>
      </c>
      <c r="BS51" s="22">
        <f t="shared" si="136"/>
        <v>68978</v>
      </c>
      <c r="BT51" s="22">
        <f t="shared" si="137"/>
        <v>0</v>
      </c>
      <c r="BU51" s="22">
        <f t="shared" si="138"/>
        <v>0</v>
      </c>
      <c r="BV51" s="22">
        <f t="shared" si="139"/>
        <v>1130087</v>
      </c>
      <c r="BW51" s="22">
        <f t="shared" si="140"/>
        <v>1130087</v>
      </c>
      <c r="BX51" s="28">
        <f t="shared" si="141"/>
        <v>1332888</v>
      </c>
      <c r="BY51" s="28">
        <f t="shared" si="142"/>
        <v>0</v>
      </c>
      <c r="BZ51" s="28">
        <f t="shared" si="143"/>
        <v>0</v>
      </c>
      <c r="CA51" s="28">
        <f t="shared" si="144"/>
        <v>0</v>
      </c>
      <c r="CB51" s="28">
        <f t="shared" si="145"/>
        <v>1332888</v>
      </c>
      <c r="CC51" s="28">
        <f t="shared" si="146"/>
        <v>1332888</v>
      </c>
      <c r="CD51" s="28">
        <f t="shared" si="147"/>
        <v>0</v>
      </c>
      <c r="CE51" s="28">
        <f t="shared" si="148"/>
        <v>0</v>
      </c>
      <c r="CF51" s="28">
        <f t="shared" si="149"/>
        <v>0</v>
      </c>
      <c r="CG51" s="28">
        <f t="shared" si="150"/>
        <v>1332888</v>
      </c>
      <c r="CH51" s="28">
        <f t="shared" si="151"/>
        <v>1332888</v>
      </c>
      <c r="CI51" s="28">
        <f t="shared" si="152"/>
        <v>0</v>
      </c>
      <c r="CJ51" s="28">
        <f t="shared" si="153"/>
        <v>0</v>
      </c>
      <c r="CK51" s="28">
        <f t="shared" si="154"/>
        <v>0</v>
      </c>
      <c r="CL51" s="28">
        <f t="shared" si="155"/>
        <v>1332888</v>
      </c>
      <c r="CM51" s="22">
        <f t="shared" si="52"/>
        <v>1332888</v>
      </c>
      <c r="CN51" s="22">
        <f t="shared" si="53"/>
        <v>0</v>
      </c>
      <c r="CO51" s="22">
        <f t="shared" si="54"/>
        <v>0</v>
      </c>
      <c r="CP51" s="22">
        <f t="shared" si="55"/>
        <v>0</v>
      </c>
      <c r="CQ51" s="22">
        <f t="shared" si="56"/>
        <v>1332888</v>
      </c>
      <c r="CR51" s="29"/>
      <c r="CS51" s="29"/>
      <c r="CT51" s="29"/>
      <c r="CU51" s="29"/>
      <c r="CV51" s="29"/>
      <c r="CW51" s="29"/>
      <c r="CX51" s="29"/>
      <c r="CY51" s="29"/>
      <c r="CZ51" s="29"/>
      <c r="DA51" s="29"/>
      <c r="DB51" s="29"/>
    </row>
    <row r="52" spans="1:106" ht="60" customHeight="1" x14ac:dyDescent="0.25">
      <c r="A52" s="16"/>
      <c r="B52" s="3" t="s">
        <v>11</v>
      </c>
      <c r="C52" s="16">
        <v>5202</v>
      </c>
      <c r="D52" s="16"/>
      <c r="E52" s="4" t="s">
        <v>186</v>
      </c>
      <c r="F52" s="24">
        <f t="shared" si="57"/>
        <v>9593983.4199999999</v>
      </c>
      <c r="G52" s="24">
        <f t="shared" si="58"/>
        <v>9593983.4199999999</v>
      </c>
      <c r="H52" s="24"/>
      <c r="I52" s="24"/>
      <c r="J52" s="24">
        <v>1778490</v>
      </c>
      <c r="K52" s="24">
        <v>1778490</v>
      </c>
      <c r="L52" s="24"/>
      <c r="M52" s="24"/>
      <c r="N52" s="24">
        <f>7761627.18+19384.24+34482</f>
        <v>7815493.4199999999</v>
      </c>
      <c r="O52" s="24">
        <f>7761627.18+19384.24+34482</f>
        <v>7815493.4199999999</v>
      </c>
      <c r="P52" s="24">
        <f t="shared" si="121"/>
        <v>0</v>
      </c>
      <c r="Q52" s="24">
        <f t="shared" si="122"/>
        <v>0</v>
      </c>
      <c r="R52" s="24"/>
      <c r="S52" s="24"/>
      <c r="T52" s="24"/>
      <c r="U52" s="24"/>
      <c r="V52" s="24"/>
      <c r="W52" s="24"/>
      <c r="X52" s="24"/>
      <c r="Y52" s="24"/>
      <c r="Z52" s="24">
        <f t="shared" si="59"/>
        <v>11504204.460000001</v>
      </c>
      <c r="AA52" s="24"/>
      <c r="AB52" s="24">
        <v>65800</v>
      </c>
      <c r="AC52" s="24"/>
      <c r="AD52" s="24">
        <f>11370000+30000+38404.46</f>
        <v>11438404.460000001</v>
      </c>
      <c r="AE52" s="24">
        <f t="shared" si="159"/>
        <v>0</v>
      </c>
      <c r="AF52" s="24"/>
      <c r="AG52" s="24"/>
      <c r="AH52" s="24"/>
      <c r="AI52" s="24"/>
      <c r="AJ52" s="24">
        <f t="shared" si="60"/>
        <v>9100000</v>
      </c>
      <c r="AK52" s="24"/>
      <c r="AL52" s="24"/>
      <c r="AM52" s="24"/>
      <c r="AN52" s="24">
        <v>9100000</v>
      </c>
      <c r="AO52" s="24">
        <f t="shared" si="166"/>
        <v>0</v>
      </c>
      <c r="AP52" s="24"/>
      <c r="AQ52" s="24"/>
      <c r="AR52" s="24"/>
      <c r="AS52" s="24"/>
      <c r="AT52" s="24">
        <f t="shared" si="99"/>
        <v>9100000</v>
      </c>
      <c r="AU52" s="24"/>
      <c r="AV52" s="24"/>
      <c r="AW52" s="24"/>
      <c r="AX52" s="24">
        <v>9100000</v>
      </c>
      <c r="AY52" s="24">
        <f t="shared" si="16"/>
        <v>0</v>
      </c>
      <c r="AZ52" s="24"/>
      <c r="BA52" s="24"/>
      <c r="BB52" s="24"/>
      <c r="BC52" s="24"/>
      <c r="BD52" s="24">
        <f t="shared" si="119"/>
        <v>9100000</v>
      </c>
      <c r="BE52" s="24">
        <f t="shared" si="123"/>
        <v>0</v>
      </c>
      <c r="BF52" s="24">
        <f t="shared" si="124"/>
        <v>0</v>
      </c>
      <c r="BG52" s="24">
        <f t="shared" si="125"/>
        <v>0</v>
      </c>
      <c r="BH52" s="24">
        <f t="shared" si="120"/>
        <v>9100000</v>
      </c>
      <c r="BI52" s="24">
        <f t="shared" si="126"/>
        <v>0</v>
      </c>
      <c r="BJ52" s="24">
        <f t="shared" si="127"/>
        <v>0</v>
      </c>
      <c r="BK52" s="24">
        <f t="shared" si="128"/>
        <v>0</v>
      </c>
      <c r="BL52" s="24">
        <f t="shared" si="129"/>
        <v>0</v>
      </c>
      <c r="BM52" s="24">
        <f t="shared" si="130"/>
        <v>0</v>
      </c>
      <c r="BN52" s="22">
        <f t="shared" si="131"/>
        <v>9593983.4199999999</v>
      </c>
      <c r="BO52" s="22">
        <f t="shared" si="132"/>
        <v>9593983.4199999999</v>
      </c>
      <c r="BP52" s="22">
        <f t="shared" si="133"/>
        <v>0</v>
      </c>
      <c r="BQ52" s="22">
        <f t="shared" si="134"/>
        <v>0</v>
      </c>
      <c r="BR52" s="22">
        <f t="shared" si="135"/>
        <v>1778490</v>
      </c>
      <c r="BS52" s="22">
        <f t="shared" si="136"/>
        <v>1778490</v>
      </c>
      <c r="BT52" s="22">
        <f t="shared" si="137"/>
        <v>0</v>
      </c>
      <c r="BU52" s="22">
        <f t="shared" si="138"/>
        <v>0</v>
      </c>
      <c r="BV52" s="22">
        <f t="shared" si="139"/>
        <v>7815493.4199999999</v>
      </c>
      <c r="BW52" s="22">
        <f t="shared" si="140"/>
        <v>7815493.4199999999</v>
      </c>
      <c r="BX52" s="28">
        <f t="shared" si="141"/>
        <v>11504204.460000001</v>
      </c>
      <c r="BY52" s="28">
        <f t="shared" si="142"/>
        <v>0</v>
      </c>
      <c r="BZ52" s="28">
        <f t="shared" si="143"/>
        <v>65800</v>
      </c>
      <c r="CA52" s="28">
        <f t="shared" si="144"/>
        <v>0</v>
      </c>
      <c r="CB52" s="28">
        <f t="shared" si="145"/>
        <v>11438404.460000001</v>
      </c>
      <c r="CC52" s="28">
        <f t="shared" si="146"/>
        <v>9100000</v>
      </c>
      <c r="CD52" s="28">
        <f t="shared" si="147"/>
        <v>0</v>
      </c>
      <c r="CE52" s="28">
        <f t="shared" si="148"/>
        <v>0</v>
      </c>
      <c r="CF52" s="28">
        <f t="shared" si="149"/>
        <v>0</v>
      </c>
      <c r="CG52" s="28">
        <f t="shared" si="150"/>
        <v>9100000</v>
      </c>
      <c r="CH52" s="28">
        <f t="shared" si="151"/>
        <v>9100000</v>
      </c>
      <c r="CI52" s="28">
        <f t="shared" si="152"/>
        <v>0</v>
      </c>
      <c r="CJ52" s="28">
        <f t="shared" si="153"/>
        <v>0</v>
      </c>
      <c r="CK52" s="28">
        <f t="shared" si="154"/>
        <v>0</v>
      </c>
      <c r="CL52" s="28">
        <f t="shared" si="155"/>
        <v>9100000</v>
      </c>
      <c r="CM52" s="22">
        <f t="shared" si="52"/>
        <v>9100000</v>
      </c>
      <c r="CN52" s="22">
        <f t="shared" si="53"/>
        <v>0</v>
      </c>
      <c r="CO52" s="22">
        <f t="shared" si="54"/>
        <v>0</v>
      </c>
      <c r="CP52" s="22">
        <f t="shared" si="55"/>
        <v>0</v>
      </c>
      <c r="CQ52" s="22">
        <f t="shared" si="56"/>
        <v>9100000</v>
      </c>
      <c r="CR52" s="29"/>
      <c r="CS52" s="29"/>
      <c r="CT52" s="29"/>
      <c r="CU52" s="29"/>
      <c r="CV52" s="29"/>
      <c r="CW52" s="29"/>
      <c r="CX52" s="29"/>
      <c r="CY52" s="29"/>
      <c r="CZ52" s="29"/>
      <c r="DA52" s="29"/>
      <c r="DB52" s="29"/>
    </row>
    <row r="53" spans="1:106" ht="60" customHeight="1" x14ac:dyDescent="0.25">
      <c r="A53" s="8" t="s">
        <v>115</v>
      </c>
      <c r="B53" s="9" t="s">
        <v>13</v>
      </c>
      <c r="C53" s="8">
        <v>5213</v>
      </c>
      <c r="D53" s="8">
        <v>23</v>
      </c>
      <c r="E53" s="11" t="s">
        <v>76</v>
      </c>
      <c r="F53" s="24">
        <f t="shared" si="57"/>
        <v>0</v>
      </c>
      <c r="G53" s="24">
        <f t="shared" si="58"/>
        <v>0</v>
      </c>
      <c r="H53" s="24"/>
      <c r="I53" s="24"/>
      <c r="J53" s="24"/>
      <c r="K53" s="24"/>
      <c r="L53" s="24"/>
      <c r="M53" s="24"/>
      <c r="N53" s="24"/>
      <c r="O53" s="24"/>
      <c r="P53" s="24">
        <f t="shared" si="121"/>
        <v>0</v>
      </c>
      <c r="Q53" s="24">
        <f t="shared" si="122"/>
        <v>0</v>
      </c>
      <c r="R53" s="24"/>
      <c r="S53" s="24"/>
      <c r="T53" s="24"/>
      <c r="U53" s="24"/>
      <c r="V53" s="24"/>
      <c r="W53" s="24"/>
      <c r="X53" s="24"/>
      <c r="Y53" s="24"/>
      <c r="Z53" s="24">
        <f t="shared" si="59"/>
        <v>0</v>
      </c>
      <c r="AA53" s="24"/>
      <c r="AB53" s="24"/>
      <c r="AC53" s="24"/>
      <c r="AD53" s="24"/>
      <c r="AE53" s="24">
        <f t="shared" si="159"/>
        <v>0</v>
      </c>
      <c r="AF53" s="24"/>
      <c r="AG53" s="24"/>
      <c r="AH53" s="24"/>
      <c r="AI53" s="24"/>
      <c r="AJ53" s="24">
        <f t="shared" si="60"/>
        <v>0</v>
      </c>
      <c r="AK53" s="24"/>
      <c r="AL53" s="24"/>
      <c r="AM53" s="24"/>
      <c r="AN53" s="24"/>
      <c r="AO53" s="24">
        <f t="shared" si="166"/>
        <v>0</v>
      </c>
      <c r="AP53" s="24"/>
      <c r="AQ53" s="24"/>
      <c r="AR53" s="24"/>
      <c r="AS53" s="24"/>
      <c r="AT53" s="24">
        <f t="shared" si="99"/>
        <v>0</v>
      </c>
      <c r="AU53" s="24"/>
      <c r="AV53" s="24"/>
      <c r="AW53" s="24"/>
      <c r="AX53" s="24"/>
      <c r="AY53" s="24">
        <f t="shared" si="16"/>
        <v>0</v>
      </c>
      <c r="AZ53" s="24"/>
      <c r="BA53" s="24"/>
      <c r="BB53" s="24"/>
      <c r="BC53" s="24"/>
      <c r="BD53" s="24">
        <f t="shared" si="119"/>
        <v>0</v>
      </c>
      <c r="BE53" s="24">
        <f t="shared" si="123"/>
        <v>0</v>
      </c>
      <c r="BF53" s="24">
        <f t="shared" si="124"/>
        <v>0</v>
      </c>
      <c r="BG53" s="24">
        <f t="shared" si="125"/>
        <v>0</v>
      </c>
      <c r="BH53" s="24">
        <f t="shared" si="120"/>
        <v>0</v>
      </c>
      <c r="BI53" s="24">
        <f t="shared" si="126"/>
        <v>0</v>
      </c>
      <c r="BJ53" s="24">
        <f t="shared" si="127"/>
        <v>0</v>
      </c>
      <c r="BK53" s="24">
        <f t="shared" si="128"/>
        <v>0</v>
      </c>
      <c r="BL53" s="24">
        <f t="shared" si="129"/>
        <v>0</v>
      </c>
      <c r="BM53" s="24">
        <f t="shared" si="130"/>
        <v>0</v>
      </c>
      <c r="BN53" s="22">
        <f t="shared" si="131"/>
        <v>0</v>
      </c>
      <c r="BO53" s="22">
        <f t="shared" si="132"/>
        <v>0</v>
      </c>
      <c r="BP53" s="22">
        <f t="shared" si="133"/>
        <v>0</v>
      </c>
      <c r="BQ53" s="22">
        <f t="shared" si="134"/>
        <v>0</v>
      </c>
      <c r="BR53" s="22">
        <f t="shared" si="135"/>
        <v>0</v>
      </c>
      <c r="BS53" s="22">
        <f t="shared" si="136"/>
        <v>0</v>
      </c>
      <c r="BT53" s="22">
        <f t="shared" si="137"/>
        <v>0</v>
      </c>
      <c r="BU53" s="22">
        <f t="shared" si="138"/>
        <v>0</v>
      </c>
      <c r="BV53" s="22">
        <f t="shared" si="139"/>
        <v>0</v>
      </c>
      <c r="BW53" s="22">
        <f t="shared" si="140"/>
        <v>0</v>
      </c>
      <c r="BX53" s="28">
        <f t="shared" si="141"/>
        <v>0</v>
      </c>
      <c r="BY53" s="28">
        <f t="shared" si="142"/>
        <v>0</v>
      </c>
      <c r="BZ53" s="28">
        <f t="shared" si="143"/>
        <v>0</v>
      </c>
      <c r="CA53" s="28">
        <f t="shared" si="144"/>
        <v>0</v>
      </c>
      <c r="CB53" s="28">
        <f t="shared" si="145"/>
        <v>0</v>
      </c>
      <c r="CC53" s="28">
        <f t="shared" si="146"/>
        <v>0</v>
      </c>
      <c r="CD53" s="28">
        <f t="shared" si="147"/>
        <v>0</v>
      </c>
      <c r="CE53" s="28">
        <f t="shared" si="148"/>
        <v>0</v>
      </c>
      <c r="CF53" s="28">
        <f t="shared" si="149"/>
        <v>0</v>
      </c>
      <c r="CG53" s="28">
        <f t="shared" si="150"/>
        <v>0</v>
      </c>
      <c r="CH53" s="28">
        <f t="shared" si="151"/>
        <v>0</v>
      </c>
      <c r="CI53" s="28">
        <f t="shared" si="152"/>
        <v>0</v>
      </c>
      <c r="CJ53" s="28">
        <f t="shared" si="153"/>
        <v>0</v>
      </c>
      <c r="CK53" s="28">
        <f t="shared" si="154"/>
        <v>0</v>
      </c>
      <c r="CL53" s="28">
        <f t="shared" si="155"/>
        <v>0</v>
      </c>
      <c r="CM53" s="22">
        <f t="shared" si="52"/>
        <v>0</v>
      </c>
      <c r="CN53" s="22">
        <f t="shared" si="53"/>
        <v>0</v>
      </c>
      <c r="CO53" s="22">
        <f t="shared" si="54"/>
        <v>0</v>
      </c>
      <c r="CP53" s="22">
        <f t="shared" si="55"/>
        <v>0</v>
      </c>
      <c r="CQ53" s="22">
        <f t="shared" si="56"/>
        <v>0</v>
      </c>
      <c r="CR53" s="29"/>
      <c r="CS53" s="29"/>
      <c r="CT53" s="29"/>
      <c r="CU53" s="29"/>
      <c r="CV53" s="29"/>
      <c r="CW53" s="29"/>
      <c r="CX53" s="29"/>
      <c r="CY53" s="29"/>
      <c r="CZ53" s="29"/>
      <c r="DA53" s="29"/>
      <c r="DB53" s="29"/>
    </row>
    <row r="54" spans="1:106" ht="99" customHeight="1" x14ac:dyDescent="0.25">
      <c r="A54" s="8" t="s">
        <v>116</v>
      </c>
      <c r="B54" s="9" t="s">
        <v>14</v>
      </c>
      <c r="C54" s="8">
        <v>5217</v>
      </c>
      <c r="D54" s="8">
        <v>1</v>
      </c>
      <c r="E54" s="12" t="s">
        <v>170</v>
      </c>
      <c r="F54" s="24">
        <f t="shared" si="57"/>
        <v>5509083.5899999999</v>
      </c>
      <c r="G54" s="24">
        <f t="shared" si="58"/>
        <v>5509075.5899999999</v>
      </c>
      <c r="H54" s="24"/>
      <c r="I54" s="24"/>
      <c r="J54" s="24">
        <v>90000</v>
      </c>
      <c r="K54" s="24">
        <v>90000</v>
      </c>
      <c r="L54" s="24"/>
      <c r="M54" s="24"/>
      <c r="N54" s="24">
        <f>5509083.59-69200-20800</f>
        <v>5419083.5899999999</v>
      </c>
      <c r="O54" s="24">
        <f>5509075.59-69200-20800</f>
        <v>5419075.5899999999</v>
      </c>
      <c r="P54" s="24">
        <f t="shared" si="121"/>
        <v>369800</v>
      </c>
      <c r="Q54" s="24">
        <f t="shared" si="122"/>
        <v>369800</v>
      </c>
      <c r="R54" s="24"/>
      <c r="S54" s="24"/>
      <c r="T54" s="24"/>
      <c r="U54" s="24"/>
      <c r="V54" s="24"/>
      <c r="W54" s="24"/>
      <c r="X54" s="24">
        <v>369800</v>
      </c>
      <c r="Y54" s="24">
        <v>369800</v>
      </c>
      <c r="Z54" s="24">
        <f t="shared" si="59"/>
        <v>6014230</v>
      </c>
      <c r="AA54" s="24"/>
      <c r="AB54" s="24"/>
      <c r="AC54" s="24"/>
      <c r="AD54" s="24">
        <v>6014230</v>
      </c>
      <c r="AE54" s="24">
        <f t="shared" si="159"/>
        <v>350000</v>
      </c>
      <c r="AF54" s="24"/>
      <c r="AG54" s="24"/>
      <c r="AH54" s="24"/>
      <c r="AI54" s="24">
        <v>350000</v>
      </c>
      <c r="AJ54" s="24">
        <f t="shared" si="60"/>
        <v>5526900</v>
      </c>
      <c r="AK54" s="24"/>
      <c r="AL54" s="24"/>
      <c r="AM54" s="24"/>
      <c r="AN54" s="24">
        <v>5526900</v>
      </c>
      <c r="AO54" s="24">
        <f t="shared" si="166"/>
        <v>0</v>
      </c>
      <c r="AP54" s="24"/>
      <c r="AQ54" s="24"/>
      <c r="AR54" s="24"/>
      <c r="AS54" s="24"/>
      <c r="AT54" s="24">
        <f t="shared" si="99"/>
        <v>5399200</v>
      </c>
      <c r="AU54" s="24"/>
      <c r="AV54" s="24"/>
      <c r="AW54" s="24"/>
      <c r="AX54" s="24">
        <v>5399200</v>
      </c>
      <c r="AY54" s="24">
        <f t="shared" si="16"/>
        <v>0</v>
      </c>
      <c r="AZ54" s="24"/>
      <c r="BA54" s="24"/>
      <c r="BB54" s="24"/>
      <c r="BC54" s="24"/>
      <c r="BD54" s="24">
        <f t="shared" si="119"/>
        <v>5399200</v>
      </c>
      <c r="BE54" s="24">
        <f t="shared" si="123"/>
        <v>0</v>
      </c>
      <c r="BF54" s="24">
        <f t="shared" si="124"/>
        <v>0</v>
      </c>
      <c r="BG54" s="24">
        <f t="shared" si="125"/>
        <v>0</v>
      </c>
      <c r="BH54" s="24">
        <f t="shared" si="120"/>
        <v>5399200</v>
      </c>
      <c r="BI54" s="24">
        <f t="shared" si="126"/>
        <v>0</v>
      </c>
      <c r="BJ54" s="24">
        <f t="shared" si="127"/>
        <v>0</v>
      </c>
      <c r="BK54" s="24">
        <f t="shared" si="128"/>
        <v>0</v>
      </c>
      <c r="BL54" s="24">
        <f t="shared" si="129"/>
        <v>0</v>
      </c>
      <c r="BM54" s="24">
        <f t="shared" si="130"/>
        <v>0</v>
      </c>
      <c r="BN54" s="22">
        <f t="shared" si="131"/>
        <v>5139283.59</v>
      </c>
      <c r="BO54" s="22">
        <f t="shared" si="132"/>
        <v>5139275.59</v>
      </c>
      <c r="BP54" s="22">
        <f t="shared" si="133"/>
        <v>0</v>
      </c>
      <c r="BQ54" s="22">
        <f t="shared" si="134"/>
        <v>0</v>
      </c>
      <c r="BR54" s="22">
        <f t="shared" si="135"/>
        <v>90000</v>
      </c>
      <c r="BS54" s="22">
        <f t="shared" si="136"/>
        <v>90000</v>
      </c>
      <c r="BT54" s="22">
        <f t="shared" si="137"/>
        <v>0</v>
      </c>
      <c r="BU54" s="22">
        <f t="shared" si="138"/>
        <v>0</v>
      </c>
      <c r="BV54" s="22">
        <f t="shared" si="139"/>
        <v>5049283.59</v>
      </c>
      <c r="BW54" s="22">
        <f t="shared" si="140"/>
        <v>5049275.59</v>
      </c>
      <c r="BX54" s="28">
        <f t="shared" si="141"/>
        <v>5664230</v>
      </c>
      <c r="BY54" s="28">
        <f t="shared" si="142"/>
        <v>0</v>
      </c>
      <c r="BZ54" s="28">
        <f t="shared" si="143"/>
        <v>0</v>
      </c>
      <c r="CA54" s="28">
        <f t="shared" si="144"/>
        <v>0</v>
      </c>
      <c r="CB54" s="28">
        <f t="shared" si="145"/>
        <v>5664230</v>
      </c>
      <c r="CC54" s="28">
        <f t="shared" si="146"/>
        <v>5526900</v>
      </c>
      <c r="CD54" s="28">
        <f t="shared" si="147"/>
        <v>0</v>
      </c>
      <c r="CE54" s="28">
        <f t="shared" si="148"/>
        <v>0</v>
      </c>
      <c r="CF54" s="28">
        <f t="shared" si="149"/>
        <v>0</v>
      </c>
      <c r="CG54" s="28">
        <f t="shared" si="150"/>
        <v>5526900</v>
      </c>
      <c r="CH54" s="28">
        <f t="shared" si="151"/>
        <v>5399200</v>
      </c>
      <c r="CI54" s="28">
        <f t="shared" si="152"/>
        <v>0</v>
      </c>
      <c r="CJ54" s="28">
        <f t="shared" si="153"/>
        <v>0</v>
      </c>
      <c r="CK54" s="28">
        <f t="shared" si="154"/>
        <v>0</v>
      </c>
      <c r="CL54" s="28">
        <f t="shared" si="155"/>
        <v>5399200</v>
      </c>
      <c r="CM54" s="22">
        <f t="shared" si="52"/>
        <v>5399200</v>
      </c>
      <c r="CN54" s="22">
        <f t="shared" si="53"/>
        <v>0</v>
      </c>
      <c r="CO54" s="22">
        <f t="shared" si="54"/>
        <v>0</v>
      </c>
      <c r="CP54" s="22">
        <f t="shared" si="55"/>
        <v>0</v>
      </c>
      <c r="CQ54" s="22">
        <f t="shared" si="56"/>
        <v>5399200</v>
      </c>
      <c r="CR54" s="29"/>
      <c r="CS54" s="29"/>
      <c r="CT54" s="29"/>
      <c r="CU54" s="29"/>
      <c r="CV54" s="29"/>
      <c r="CW54" s="29"/>
      <c r="CX54" s="29"/>
      <c r="CY54" s="29"/>
      <c r="CZ54" s="29"/>
      <c r="DA54" s="29"/>
      <c r="DB54" s="29"/>
    </row>
    <row r="55" spans="1:106" ht="64.5" customHeight="1" x14ac:dyDescent="0.25">
      <c r="A55" s="8" t="s">
        <v>117</v>
      </c>
      <c r="B55" s="9" t="s">
        <v>15</v>
      </c>
      <c r="C55" s="8">
        <v>5219</v>
      </c>
      <c r="D55" s="8">
        <v>1</v>
      </c>
      <c r="E55" s="12" t="s">
        <v>166</v>
      </c>
      <c r="F55" s="24">
        <f t="shared" si="57"/>
        <v>47379</v>
      </c>
      <c r="G55" s="24">
        <f t="shared" si="58"/>
        <v>47379</v>
      </c>
      <c r="H55" s="24">
        <f t="shared" ref="H55:O55" si="174">H56+H57</f>
        <v>0</v>
      </c>
      <c r="I55" s="24">
        <f t="shared" si="174"/>
        <v>0</v>
      </c>
      <c r="J55" s="24">
        <f t="shared" si="174"/>
        <v>0</v>
      </c>
      <c r="K55" s="24">
        <f t="shared" si="174"/>
        <v>0</v>
      </c>
      <c r="L55" s="24">
        <f t="shared" si="174"/>
        <v>0</v>
      </c>
      <c r="M55" s="24">
        <f t="shared" si="174"/>
        <v>0</v>
      </c>
      <c r="N55" s="24">
        <f t="shared" si="174"/>
        <v>47379</v>
      </c>
      <c r="O55" s="24">
        <f t="shared" si="174"/>
        <v>47379</v>
      </c>
      <c r="P55" s="24">
        <f t="shared" si="121"/>
        <v>0</v>
      </c>
      <c r="Q55" s="24">
        <f t="shared" si="122"/>
        <v>0</v>
      </c>
      <c r="R55" s="24">
        <f t="shared" ref="R55:Y55" si="175">R56+R57</f>
        <v>0</v>
      </c>
      <c r="S55" s="24">
        <f t="shared" si="175"/>
        <v>0</v>
      </c>
      <c r="T55" s="24">
        <f t="shared" si="175"/>
        <v>0</v>
      </c>
      <c r="U55" s="24">
        <f t="shared" si="175"/>
        <v>0</v>
      </c>
      <c r="V55" s="24">
        <f t="shared" si="175"/>
        <v>0</v>
      </c>
      <c r="W55" s="24">
        <f t="shared" si="175"/>
        <v>0</v>
      </c>
      <c r="X55" s="24">
        <f t="shared" si="175"/>
        <v>0</v>
      </c>
      <c r="Y55" s="24">
        <f t="shared" si="175"/>
        <v>0</v>
      </c>
      <c r="Z55" s="24">
        <f t="shared" si="59"/>
        <v>89300</v>
      </c>
      <c r="AA55" s="24">
        <f>AA56+AA57</f>
        <v>0</v>
      </c>
      <c r="AB55" s="24">
        <f t="shared" ref="AB55:AD55" si="176">AB56+AB57</f>
        <v>0</v>
      </c>
      <c r="AC55" s="24">
        <f t="shared" si="176"/>
        <v>0</v>
      </c>
      <c r="AD55" s="24">
        <f t="shared" si="176"/>
        <v>89300</v>
      </c>
      <c r="AE55" s="24">
        <f t="shared" ref="AE55:AE59" si="177">AF55+AG55+AH55+AI55</f>
        <v>0</v>
      </c>
      <c r="AF55" s="24">
        <f>AF56+AF57</f>
        <v>0</v>
      </c>
      <c r="AG55" s="24">
        <f t="shared" ref="AG55" si="178">AG56+AG57</f>
        <v>0</v>
      </c>
      <c r="AH55" s="24">
        <f t="shared" ref="AH55" si="179">AH56+AH57</f>
        <v>0</v>
      </c>
      <c r="AI55" s="24">
        <f t="shared" ref="AI55" si="180">AI56+AI57</f>
        <v>0</v>
      </c>
      <c r="AJ55" s="24">
        <f t="shared" si="60"/>
        <v>0</v>
      </c>
      <c r="AK55" s="24">
        <f>AK56+AK57</f>
        <v>0</v>
      </c>
      <c r="AL55" s="24">
        <f t="shared" ref="AL55" si="181">AL56+AL57</f>
        <v>0</v>
      </c>
      <c r="AM55" s="24">
        <f t="shared" ref="AM55" si="182">AM56+AM57</f>
        <v>0</v>
      </c>
      <c r="AN55" s="24">
        <f t="shared" ref="AN55" si="183">AN56+AN57</f>
        <v>0</v>
      </c>
      <c r="AO55" s="24">
        <f t="shared" ref="AO55:AO59" si="184">AP55+AQ55+AR55+AS55</f>
        <v>0</v>
      </c>
      <c r="AP55" s="24">
        <f>AP56+AP57</f>
        <v>0</v>
      </c>
      <c r="AQ55" s="24">
        <f t="shared" ref="AQ55" si="185">AQ56+AQ57</f>
        <v>0</v>
      </c>
      <c r="AR55" s="24">
        <f t="shared" ref="AR55" si="186">AR56+AR57</f>
        <v>0</v>
      </c>
      <c r="AS55" s="24">
        <f t="shared" ref="AS55" si="187">AS56+AS57</f>
        <v>0</v>
      </c>
      <c r="AT55" s="24">
        <f t="shared" si="99"/>
        <v>0</v>
      </c>
      <c r="AU55" s="24">
        <f>AU56+AU57</f>
        <v>0</v>
      </c>
      <c r="AV55" s="24">
        <f>AV56+AV57</f>
        <v>0</v>
      </c>
      <c r="AW55" s="24">
        <f>AW56+AW57</f>
        <v>0</v>
      </c>
      <c r="AX55" s="24">
        <f>AX56+AX57</f>
        <v>0</v>
      </c>
      <c r="AY55" s="24">
        <f t="shared" ref="AY55" si="188">AZ55+BA55+BB55+BC55</f>
        <v>0</v>
      </c>
      <c r="AZ55" s="24">
        <f>AZ56+AZ57</f>
        <v>0</v>
      </c>
      <c r="BA55" s="24">
        <f t="shared" ref="BA55" si="189">BA56+BA57</f>
        <v>0</v>
      </c>
      <c r="BB55" s="24">
        <f t="shared" ref="BB55" si="190">BB56+BB57</f>
        <v>0</v>
      </c>
      <c r="BC55" s="24">
        <f t="shared" ref="BC55" si="191">BC56+BC57</f>
        <v>0</v>
      </c>
      <c r="BD55" s="24">
        <f t="shared" si="119"/>
        <v>0</v>
      </c>
      <c r="BE55" s="24">
        <f t="shared" si="123"/>
        <v>0</v>
      </c>
      <c r="BF55" s="24">
        <f t="shared" si="124"/>
        <v>0</v>
      </c>
      <c r="BG55" s="24">
        <f t="shared" si="125"/>
        <v>0</v>
      </c>
      <c r="BH55" s="24">
        <f t="shared" si="120"/>
        <v>0</v>
      </c>
      <c r="BI55" s="24">
        <f t="shared" si="126"/>
        <v>0</v>
      </c>
      <c r="BJ55" s="24">
        <f t="shared" si="127"/>
        <v>0</v>
      </c>
      <c r="BK55" s="24">
        <f t="shared" si="128"/>
        <v>0</v>
      </c>
      <c r="BL55" s="24">
        <f t="shared" si="129"/>
        <v>0</v>
      </c>
      <c r="BM55" s="24">
        <f t="shared" si="130"/>
        <v>0</v>
      </c>
      <c r="BN55" s="22">
        <f t="shared" si="131"/>
        <v>47379</v>
      </c>
      <c r="BO55" s="22">
        <f t="shared" si="132"/>
        <v>47379</v>
      </c>
      <c r="BP55" s="22">
        <f t="shared" si="133"/>
        <v>0</v>
      </c>
      <c r="BQ55" s="22">
        <f t="shared" si="134"/>
        <v>0</v>
      </c>
      <c r="BR55" s="22">
        <f t="shared" si="135"/>
        <v>0</v>
      </c>
      <c r="BS55" s="22">
        <f t="shared" si="136"/>
        <v>0</v>
      </c>
      <c r="BT55" s="22">
        <f t="shared" si="137"/>
        <v>0</v>
      </c>
      <c r="BU55" s="22">
        <f t="shared" si="138"/>
        <v>0</v>
      </c>
      <c r="BV55" s="22">
        <f t="shared" si="139"/>
        <v>47379</v>
      </c>
      <c r="BW55" s="22">
        <f t="shared" si="140"/>
        <v>47379</v>
      </c>
      <c r="BX55" s="28">
        <f t="shared" si="141"/>
        <v>89300</v>
      </c>
      <c r="BY55" s="28">
        <f t="shared" si="142"/>
        <v>0</v>
      </c>
      <c r="BZ55" s="28">
        <f t="shared" si="143"/>
        <v>0</v>
      </c>
      <c r="CA55" s="28">
        <f t="shared" si="144"/>
        <v>0</v>
      </c>
      <c r="CB55" s="28">
        <f t="shared" si="145"/>
        <v>89300</v>
      </c>
      <c r="CC55" s="28">
        <f t="shared" si="146"/>
        <v>0</v>
      </c>
      <c r="CD55" s="28">
        <f t="shared" si="147"/>
        <v>0</v>
      </c>
      <c r="CE55" s="28">
        <f t="shared" si="148"/>
        <v>0</v>
      </c>
      <c r="CF55" s="28">
        <f t="shared" si="149"/>
        <v>0</v>
      </c>
      <c r="CG55" s="28">
        <f t="shared" si="150"/>
        <v>0</v>
      </c>
      <c r="CH55" s="28">
        <f t="shared" si="151"/>
        <v>0</v>
      </c>
      <c r="CI55" s="28">
        <f t="shared" si="152"/>
        <v>0</v>
      </c>
      <c r="CJ55" s="28">
        <f t="shared" si="153"/>
        <v>0</v>
      </c>
      <c r="CK55" s="28">
        <f t="shared" si="154"/>
        <v>0</v>
      </c>
      <c r="CL55" s="28">
        <f t="shared" si="155"/>
        <v>0</v>
      </c>
      <c r="CM55" s="22">
        <f t="shared" si="52"/>
        <v>0</v>
      </c>
      <c r="CN55" s="22">
        <f t="shared" si="53"/>
        <v>0</v>
      </c>
      <c r="CO55" s="22">
        <f t="shared" si="54"/>
        <v>0</v>
      </c>
      <c r="CP55" s="22">
        <f t="shared" si="55"/>
        <v>0</v>
      </c>
      <c r="CQ55" s="22">
        <f t="shared" si="56"/>
        <v>0</v>
      </c>
      <c r="CR55" s="29"/>
      <c r="CS55" s="29"/>
      <c r="CT55" s="29"/>
      <c r="CU55" s="29"/>
      <c r="CV55" s="29"/>
      <c r="CW55" s="29"/>
      <c r="CX55" s="29"/>
      <c r="CY55" s="29"/>
      <c r="CZ55" s="29"/>
      <c r="DA55" s="29"/>
      <c r="DB55" s="29"/>
    </row>
    <row r="56" spans="1:106" ht="64.5" customHeight="1" x14ac:dyDescent="0.25">
      <c r="A56" s="16"/>
      <c r="B56" s="3" t="s">
        <v>15</v>
      </c>
      <c r="C56" s="16">
        <v>5219</v>
      </c>
      <c r="D56" s="16"/>
      <c r="E56" s="4" t="s">
        <v>73</v>
      </c>
      <c r="F56" s="24">
        <f t="shared" si="57"/>
        <v>44754</v>
      </c>
      <c r="G56" s="24">
        <f t="shared" si="58"/>
        <v>44754</v>
      </c>
      <c r="H56" s="24"/>
      <c r="I56" s="24"/>
      <c r="J56" s="24"/>
      <c r="K56" s="24"/>
      <c r="L56" s="24"/>
      <c r="M56" s="24"/>
      <c r="N56" s="24">
        <v>44754</v>
      </c>
      <c r="O56" s="24">
        <v>44754</v>
      </c>
      <c r="P56" s="24">
        <f t="shared" si="121"/>
        <v>0</v>
      </c>
      <c r="Q56" s="24">
        <f t="shared" si="122"/>
        <v>0</v>
      </c>
      <c r="R56" s="24"/>
      <c r="S56" s="24"/>
      <c r="T56" s="24"/>
      <c r="U56" s="24"/>
      <c r="V56" s="24"/>
      <c r="W56" s="24"/>
      <c r="X56" s="24"/>
      <c r="Y56" s="24"/>
      <c r="Z56" s="24">
        <f t="shared" si="59"/>
        <v>72500</v>
      </c>
      <c r="AA56" s="24"/>
      <c r="AB56" s="24"/>
      <c r="AC56" s="24"/>
      <c r="AD56" s="24">
        <v>72500</v>
      </c>
      <c r="AE56" s="24">
        <f t="shared" si="177"/>
        <v>0</v>
      </c>
      <c r="AF56" s="24"/>
      <c r="AG56" s="24"/>
      <c r="AH56" s="24"/>
      <c r="AI56" s="24"/>
      <c r="AJ56" s="24">
        <f t="shared" si="60"/>
        <v>0</v>
      </c>
      <c r="AK56" s="24"/>
      <c r="AL56" s="24"/>
      <c r="AM56" s="24"/>
      <c r="AN56" s="24"/>
      <c r="AO56" s="24">
        <f t="shared" si="184"/>
        <v>0</v>
      </c>
      <c r="AP56" s="24"/>
      <c r="AQ56" s="24"/>
      <c r="AR56" s="24"/>
      <c r="AS56" s="24"/>
      <c r="AT56" s="24">
        <f t="shared" si="99"/>
        <v>0</v>
      </c>
      <c r="AU56" s="24"/>
      <c r="AV56" s="24"/>
      <c r="AW56" s="24"/>
      <c r="AX56" s="24"/>
      <c r="AY56" s="24">
        <f t="shared" si="16"/>
        <v>0</v>
      </c>
      <c r="AZ56" s="24"/>
      <c r="BA56" s="24"/>
      <c r="BB56" s="24"/>
      <c r="BC56" s="24"/>
      <c r="BD56" s="24">
        <f t="shared" si="119"/>
        <v>0</v>
      </c>
      <c r="BE56" s="24">
        <f t="shared" si="123"/>
        <v>0</v>
      </c>
      <c r="BF56" s="24">
        <f t="shared" si="124"/>
        <v>0</v>
      </c>
      <c r="BG56" s="24">
        <f t="shared" si="125"/>
        <v>0</v>
      </c>
      <c r="BH56" s="24">
        <f t="shared" si="120"/>
        <v>0</v>
      </c>
      <c r="BI56" s="24">
        <f t="shared" si="126"/>
        <v>0</v>
      </c>
      <c r="BJ56" s="24">
        <f t="shared" si="127"/>
        <v>0</v>
      </c>
      <c r="BK56" s="24">
        <f t="shared" si="128"/>
        <v>0</v>
      </c>
      <c r="BL56" s="24">
        <f t="shared" si="129"/>
        <v>0</v>
      </c>
      <c r="BM56" s="24">
        <f t="shared" si="130"/>
        <v>0</v>
      </c>
      <c r="BN56" s="22">
        <f t="shared" si="131"/>
        <v>44754</v>
      </c>
      <c r="BO56" s="22">
        <f t="shared" si="132"/>
        <v>44754</v>
      </c>
      <c r="BP56" s="22">
        <f t="shared" si="133"/>
        <v>0</v>
      </c>
      <c r="BQ56" s="22">
        <f t="shared" si="134"/>
        <v>0</v>
      </c>
      <c r="BR56" s="22">
        <f t="shared" si="135"/>
        <v>0</v>
      </c>
      <c r="BS56" s="22">
        <f t="shared" si="136"/>
        <v>0</v>
      </c>
      <c r="BT56" s="22">
        <f t="shared" si="137"/>
        <v>0</v>
      </c>
      <c r="BU56" s="22">
        <f t="shared" si="138"/>
        <v>0</v>
      </c>
      <c r="BV56" s="22">
        <f t="shared" si="139"/>
        <v>44754</v>
      </c>
      <c r="BW56" s="22">
        <f t="shared" si="140"/>
        <v>44754</v>
      </c>
      <c r="BX56" s="28">
        <f t="shared" si="141"/>
        <v>72500</v>
      </c>
      <c r="BY56" s="28">
        <f t="shared" si="142"/>
        <v>0</v>
      </c>
      <c r="BZ56" s="28">
        <f t="shared" si="143"/>
        <v>0</v>
      </c>
      <c r="CA56" s="28">
        <f t="shared" si="144"/>
        <v>0</v>
      </c>
      <c r="CB56" s="28">
        <f t="shared" si="145"/>
        <v>72500</v>
      </c>
      <c r="CC56" s="28">
        <f t="shared" si="146"/>
        <v>0</v>
      </c>
      <c r="CD56" s="28">
        <f t="shared" si="147"/>
        <v>0</v>
      </c>
      <c r="CE56" s="28">
        <f t="shared" si="148"/>
        <v>0</v>
      </c>
      <c r="CF56" s="28">
        <f t="shared" si="149"/>
        <v>0</v>
      </c>
      <c r="CG56" s="28">
        <f t="shared" si="150"/>
        <v>0</v>
      </c>
      <c r="CH56" s="28">
        <f t="shared" si="151"/>
        <v>0</v>
      </c>
      <c r="CI56" s="28">
        <f t="shared" si="152"/>
        <v>0</v>
      </c>
      <c r="CJ56" s="28">
        <f t="shared" si="153"/>
        <v>0</v>
      </c>
      <c r="CK56" s="28">
        <f t="shared" si="154"/>
        <v>0</v>
      </c>
      <c r="CL56" s="28">
        <f t="shared" si="155"/>
        <v>0</v>
      </c>
      <c r="CM56" s="22">
        <f t="shared" si="52"/>
        <v>0</v>
      </c>
      <c r="CN56" s="22">
        <f t="shared" si="53"/>
        <v>0</v>
      </c>
      <c r="CO56" s="22">
        <f t="shared" si="54"/>
        <v>0</v>
      </c>
      <c r="CP56" s="22">
        <f t="shared" si="55"/>
        <v>0</v>
      </c>
      <c r="CQ56" s="22">
        <f t="shared" si="56"/>
        <v>0</v>
      </c>
      <c r="CR56" s="29"/>
      <c r="CS56" s="29"/>
      <c r="CT56" s="29"/>
      <c r="CU56" s="29"/>
      <c r="CV56" s="29"/>
      <c r="CW56" s="29"/>
      <c r="CX56" s="29"/>
      <c r="CY56" s="29"/>
      <c r="CZ56" s="29"/>
      <c r="DA56" s="29"/>
      <c r="DB56" s="29"/>
    </row>
    <row r="57" spans="1:106" ht="64.5" customHeight="1" x14ac:dyDescent="0.25">
      <c r="A57" s="16"/>
      <c r="B57" s="9" t="s">
        <v>15</v>
      </c>
      <c r="C57" s="16">
        <v>5219</v>
      </c>
      <c r="D57" s="16"/>
      <c r="E57" s="11" t="s">
        <v>70</v>
      </c>
      <c r="F57" s="24">
        <f t="shared" si="57"/>
        <v>2625</v>
      </c>
      <c r="G57" s="24">
        <f t="shared" si="58"/>
        <v>2625</v>
      </c>
      <c r="H57" s="24"/>
      <c r="I57" s="24"/>
      <c r="J57" s="24"/>
      <c r="K57" s="24"/>
      <c r="L57" s="24"/>
      <c r="M57" s="24"/>
      <c r="N57" s="24">
        <v>2625</v>
      </c>
      <c r="O57" s="24">
        <v>2625</v>
      </c>
      <c r="P57" s="24">
        <f t="shared" si="121"/>
        <v>0</v>
      </c>
      <c r="Q57" s="24">
        <f t="shared" si="122"/>
        <v>0</v>
      </c>
      <c r="R57" s="24"/>
      <c r="S57" s="24"/>
      <c r="T57" s="24"/>
      <c r="U57" s="24"/>
      <c r="V57" s="24"/>
      <c r="W57" s="24"/>
      <c r="X57" s="24"/>
      <c r="Y57" s="24"/>
      <c r="Z57" s="24">
        <f t="shared" si="59"/>
        <v>16800</v>
      </c>
      <c r="AA57" s="24"/>
      <c r="AB57" s="24"/>
      <c r="AC57" s="24"/>
      <c r="AD57" s="24">
        <v>16800</v>
      </c>
      <c r="AE57" s="24">
        <f t="shared" si="177"/>
        <v>0</v>
      </c>
      <c r="AF57" s="24"/>
      <c r="AG57" s="24"/>
      <c r="AH57" s="24"/>
      <c r="AI57" s="24"/>
      <c r="AJ57" s="24">
        <f t="shared" si="60"/>
        <v>0</v>
      </c>
      <c r="AK57" s="24"/>
      <c r="AL57" s="24"/>
      <c r="AM57" s="24"/>
      <c r="AN57" s="24"/>
      <c r="AO57" s="24">
        <f t="shared" si="184"/>
        <v>0</v>
      </c>
      <c r="AP57" s="24"/>
      <c r="AQ57" s="24"/>
      <c r="AR57" s="24"/>
      <c r="AS57" s="24"/>
      <c r="AT57" s="24">
        <f t="shared" si="99"/>
        <v>0</v>
      </c>
      <c r="AU57" s="24"/>
      <c r="AV57" s="24"/>
      <c r="AW57" s="24"/>
      <c r="AX57" s="24"/>
      <c r="AY57" s="24">
        <f t="shared" si="16"/>
        <v>0</v>
      </c>
      <c r="AZ57" s="24"/>
      <c r="BA57" s="24"/>
      <c r="BB57" s="24"/>
      <c r="BC57" s="24"/>
      <c r="BD57" s="24">
        <f t="shared" si="119"/>
        <v>0</v>
      </c>
      <c r="BE57" s="24">
        <f t="shared" si="123"/>
        <v>0</v>
      </c>
      <c r="BF57" s="24">
        <f t="shared" si="124"/>
        <v>0</v>
      </c>
      <c r="BG57" s="24">
        <f t="shared" si="125"/>
        <v>0</v>
      </c>
      <c r="BH57" s="24">
        <f t="shared" si="120"/>
        <v>0</v>
      </c>
      <c r="BI57" s="24">
        <f t="shared" si="126"/>
        <v>0</v>
      </c>
      <c r="BJ57" s="24">
        <f t="shared" si="127"/>
        <v>0</v>
      </c>
      <c r="BK57" s="24">
        <f t="shared" si="128"/>
        <v>0</v>
      </c>
      <c r="BL57" s="24">
        <f t="shared" si="129"/>
        <v>0</v>
      </c>
      <c r="BM57" s="24">
        <f t="shared" si="130"/>
        <v>0</v>
      </c>
      <c r="BN57" s="22">
        <f t="shared" si="131"/>
        <v>2625</v>
      </c>
      <c r="BO57" s="22">
        <f t="shared" si="132"/>
        <v>2625</v>
      </c>
      <c r="BP57" s="22">
        <f t="shared" si="133"/>
        <v>0</v>
      </c>
      <c r="BQ57" s="22">
        <f t="shared" si="134"/>
        <v>0</v>
      </c>
      <c r="BR57" s="22">
        <f t="shared" si="135"/>
        <v>0</v>
      </c>
      <c r="BS57" s="22">
        <f t="shared" si="136"/>
        <v>0</v>
      </c>
      <c r="BT57" s="22">
        <f t="shared" si="137"/>
        <v>0</v>
      </c>
      <c r="BU57" s="22">
        <f t="shared" si="138"/>
        <v>0</v>
      </c>
      <c r="BV57" s="22">
        <f t="shared" si="139"/>
        <v>2625</v>
      </c>
      <c r="BW57" s="22">
        <f t="shared" si="140"/>
        <v>2625</v>
      </c>
      <c r="BX57" s="28">
        <f t="shared" si="141"/>
        <v>16800</v>
      </c>
      <c r="BY57" s="28">
        <f t="shared" si="142"/>
        <v>0</v>
      </c>
      <c r="BZ57" s="28">
        <f t="shared" si="143"/>
        <v>0</v>
      </c>
      <c r="CA57" s="28">
        <f t="shared" si="144"/>
        <v>0</v>
      </c>
      <c r="CB57" s="28">
        <f t="shared" si="145"/>
        <v>16800</v>
      </c>
      <c r="CC57" s="28">
        <f t="shared" si="146"/>
        <v>0</v>
      </c>
      <c r="CD57" s="28">
        <f t="shared" si="147"/>
        <v>0</v>
      </c>
      <c r="CE57" s="28">
        <f t="shared" si="148"/>
        <v>0</v>
      </c>
      <c r="CF57" s="28">
        <f t="shared" si="149"/>
        <v>0</v>
      </c>
      <c r="CG57" s="28">
        <f t="shared" si="150"/>
        <v>0</v>
      </c>
      <c r="CH57" s="28">
        <f t="shared" si="151"/>
        <v>0</v>
      </c>
      <c r="CI57" s="28">
        <f t="shared" si="152"/>
        <v>0</v>
      </c>
      <c r="CJ57" s="28">
        <f t="shared" si="153"/>
        <v>0</v>
      </c>
      <c r="CK57" s="28">
        <f t="shared" si="154"/>
        <v>0</v>
      </c>
      <c r="CL57" s="28">
        <f t="shared" si="155"/>
        <v>0</v>
      </c>
      <c r="CM57" s="22">
        <f t="shared" si="52"/>
        <v>0</v>
      </c>
      <c r="CN57" s="22">
        <f t="shared" si="53"/>
        <v>0</v>
      </c>
      <c r="CO57" s="22">
        <f t="shared" si="54"/>
        <v>0</v>
      </c>
      <c r="CP57" s="22">
        <f t="shared" si="55"/>
        <v>0</v>
      </c>
      <c r="CQ57" s="22">
        <f t="shared" si="56"/>
        <v>0</v>
      </c>
      <c r="CR57" s="29"/>
      <c r="CS57" s="29"/>
      <c r="CT57" s="29"/>
      <c r="CU57" s="29"/>
      <c r="CV57" s="29"/>
      <c r="CW57" s="29"/>
      <c r="CX57" s="29"/>
      <c r="CY57" s="29"/>
      <c r="CZ57" s="29"/>
      <c r="DA57" s="29"/>
      <c r="DB57" s="29"/>
    </row>
    <row r="58" spans="1:106" ht="111" customHeight="1" x14ac:dyDescent="0.25">
      <c r="A58" s="8" t="s">
        <v>118</v>
      </c>
      <c r="B58" s="3" t="s">
        <v>16</v>
      </c>
      <c r="C58" s="8">
        <v>5220</v>
      </c>
      <c r="D58" s="8">
        <v>19</v>
      </c>
      <c r="E58" s="4" t="s">
        <v>75</v>
      </c>
      <c r="F58" s="24">
        <f t="shared" si="57"/>
        <v>0</v>
      </c>
      <c r="G58" s="24">
        <f t="shared" si="58"/>
        <v>0</v>
      </c>
      <c r="H58" s="24"/>
      <c r="I58" s="24"/>
      <c r="J58" s="24"/>
      <c r="K58" s="24"/>
      <c r="L58" s="24"/>
      <c r="M58" s="24"/>
      <c r="N58" s="24"/>
      <c r="O58" s="24"/>
      <c r="P58" s="24">
        <f t="shared" si="121"/>
        <v>0</v>
      </c>
      <c r="Q58" s="24">
        <f t="shared" si="122"/>
        <v>0</v>
      </c>
      <c r="R58" s="24"/>
      <c r="S58" s="24"/>
      <c r="T58" s="24"/>
      <c r="U58" s="24"/>
      <c r="V58" s="24"/>
      <c r="W58" s="24"/>
      <c r="X58" s="24"/>
      <c r="Y58" s="24"/>
      <c r="Z58" s="24">
        <f t="shared" si="59"/>
        <v>0</v>
      </c>
      <c r="AA58" s="24"/>
      <c r="AB58" s="24"/>
      <c r="AC58" s="24"/>
      <c r="AD58" s="24"/>
      <c r="AE58" s="24">
        <f t="shared" si="177"/>
        <v>0</v>
      </c>
      <c r="AF58" s="24"/>
      <c r="AG58" s="24"/>
      <c r="AH58" s="24"/>
      <c r="AI58" s="24"/>
      <c r="AJ58" s="24">
        <f t="shared" si="60"/>
        <v>0</v>
      </c>
      <c r="AK58" s="24"/>
      <c r="AL58" s="24"/>
      <c r="AM58" s="24"/>
      <c r="AN58" s="24"/>
      <c r="AO58" s="24">
        <f t="shared" si="184"/>
        <v>0</v>
      </c>
      <c r="AP58" s="24"/>
      <c r="AQ58" s="24"/>
      <c r="AR58" s="24"/>
      <c r="AS58" s="24"/>
      <c r="AT58" s="24">
        <f t="shared" si="99"/>
        <v>0</v>
      </c>
      <c r="AU58" s="24"/>
      <c r="AV58" s="24"/>
      <c r="AW58" s="24"/>
      <c r="AX58" s="24"/>
      <c r="AY58" s="24">
        <f t="shared" si="16"/>
        <v>0</v>
      </c>
      <c r="AZ58" s="24"/>
      <c r="BA58" s="24"/>
      <c r="BB58" s="24"/>
      <c r="BC58" s="24"/>
      <c r="BD58" s="24">
        <f t="shared" si="119"/>
        <v>0</v>
      </c>
      <c r="BE58" s="24">
        <f t="shared" si="123"/>
        <v>0</v>
      </c>
      <c r="BF58" s="24">
        <f t="shared" si="124"/>
        <v>0</v>
      </c>
      <c r="BG58" s="24">
        <f t="shared" si="125"/>
        <v>0</v>
      </c>
      <c r="BH58" s="24">
        <f t="shared" si="120"/>
        <v>0</v>
      </c>
      <c r="BI58" s="24">
        <f t="shared" si="126"/>
        <v>0</v>
      </c>
      <c r="BJ58" s="24">
        <f t="shared" si="127"/>
        <v>0</v>
      </c>
      <c r="BK58" s="24">
        <f t="shared" si="128"/>
        <v>0</v>
      </c>
      <c r="BL58" s="24">
        <f t="shared" si="129"/>
        <v>0</v>
      </c>
      <c r="BM58" s="24">
        <f t="shared" si="130"/>
        <v>0</v>
      </c>
      <c r="BN58" s="22">
        <f t="shared" si="131"/>
        <v>0</v>
      </c>
      <c r="BO58" s="22">
        <f t="shared" si="132"/>
        <v>0</v>
      </c>
      <c r="BP58" s="22">
        <f t="shared" si="133"/>
        <v>0</v>
      </c>
      <c r="BQ58" s="22">
        <f t="shared" si="134"/>
        <v>0</v>
      </c>
      <c r="BR58" s="22">
        <f t="shared" si="135"/>
        <v>0</v>
      </c>
      <c r="BS58" s="22">
        <f t="shared" si="136"/>
        <v>0</v>
      </c>
      <c r="BT58" s="22">
        <f t="shared" si="137"/>
        <v>0</v>
      </c>
      <c r="BU58" s="22">
        <f t="shared" si="138"/>
        <v>0</v>
      </c>
      <c r="BV58" s="22">
        <f t="shared" si="139"/>
        <v>0</v>
      </c>
      <c r="BW58" s="22">
        <f t="shared" si="140"/>
        <v>0</v>
      </c>
      <c r="BX58" s="28">
        <f t="shared" si="141"/>
        <v>0</v>
      </c>
      <c r="BY58" s="28">
        <f t="shared" si="142"/>
        <v>0</v>
      </c>
      <c r="BZ58" s="28">
        <f t="shared" si="143"/>
        <v>0</v>
      </c>
      <c r="CA58" s="28">
        <f t="shared" si="144"/>
        <v>0</v>
      </c>
      <c r="CB58" s="28">
        <f t="shared" si="145"/>
        <v>0</v>
      </c>
      <c r="CC58" s="28">
        <f t="shared" si="146"/>
        <v>0</v>
      </c>
      <c r="CD58" s="28">
        <f t="shared" si="147"/>
        <v>0</v>
      </c>
      <c r="CE58" s="28">
        <f t="shared" si="148"/>
        <v>0</v>
      </c>
      <c r="CF58" s="28">
        <f t="shared" si="149"/>
        <v>0</v>
      </c>
      <c r="CG58" s="28">
        <f t="shared" si="150"/>
        <v>0</v>
      </c>
      <c r="CH58" s="28">
        <f t="shared" si="151"/>
        <v>0</v>
      </c>
      <c r="CI58" s="28">
        <f t="shared" si="152"/>
        <v>0</v>
      </c>
      <c r="CJ58" s="28">
        <f t="shared" si="153"/>
        <v>0</v>
      </c>
      <c r="CK58" s="28">
        <f t="shared" si="154"/>
        <v>0</v>
      </c>
      <c r="CL58" s="28">
        <f t="shared" si="155"/>
        <v>0</v>
      </c>
      <c r="CM58" s="22">
        <f t="shared" si="52"/>
        <v>0</v>
      </c>
      <c r="CN58" s="22">
        <f t="shared" si="53"/>
        <v>0</v>
      </c>
      <c r="CO58" s="22">
        <f t="shared" si="54"/>
        <v>0</v>
      </c>
      <c r="CP58" s="22">
        <f t="shared" si="55"/>
        <v>0</v>
      </c>
      <c r="CQ58" s="22">
        <f t="shared" si="56"/>
        <v>0</v>
      </c>
      <c r="CR58" s="29"/>
      <c r="CS58" s="29"/>
      <c r="CT58" s="29"/>
      <c r="CU58" s="29"/>
      <c r="CV58" s="29"/>
      <c r="CW58" s="29"/>
      <c r="CX58" s="29"/>
      <c r="CY58" s="29"/>
      <c r="CZ58" s="29"/>
      <c r="DA58" s="29"/>
      <c r="DB58" s="29"/>
    </row>
    <row r="59" spans="1:106" ht="111" customHeight="1" x14ac:dyDescent="0.25">
      <c r="A59" s="36" t="s">
        <v>177</v>
      </c>
      <c r="B59" s="37" t="s">
        <v>178</v>
      </c>
      <c r="C59" s="17">
        <v>5200</v>
      </c>
      <c r="D59" s="38"/>
      <c r="E59" s="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f t="shared" si="177"/>
        <v>0</v>
      </c>
      <c r="AF59" s="24"/>
      <c r="AG59" s="24"/>
      <c r="AH59" s="24"/>
      <c r="AI59" s="24"/>
      <c r="AJ59" s="24"/>
      <c r="AK59" s="24"/>
      <c r="AL59" s="24"/>
      <c r="AM59" s="24"/>
      <c r="AN59" s="24"/>
      <c r="AO59" s="24">
        <f t="shared" si="184"/>
        <v>0</v>
      </c>
      <c r="AP59" s="24"/>
      <c r="AQ59" s="24"/>
      <c r="AR59" s="24"/>
      <c r="AS59" s="24"/>
      <c r="AT59" s="24"/>
      <c r="AU59" s="24"/>
      <c r="AV59" s="24"/>
      <c r="AW59" s="24"/>
      <c r="AX59" s="24"/>
      <c r="AY59" s="24">
        <f t="shared" si="16"/>
        <v>0</v>
      </c>
      <c r="AZ59" s="24"/>
      <c r="BA59" s="24"/>
      <c r="BB59" s="24"/>
      <c r="BC59" s="24"/>
      <c r="BD59" s="24"/>
      <c r="BE59" s="24"/>
      <c r="BF59" s="24"/>
      <c r="BG59" s="24"/>
      <c r="BH59" s="24"/>
      <c r="BI59" s="24">
        <f t="shared" si="126"/>
        <v>0</v>
      </c>
      <c r="BJ59" s="24">
        <f t="shared" si="127"/>
        <v>0</v>
      </c>
      <c r="BK59" s="24">
        <f t="shared" si="128"/>
        <v>0</v>
      </c>
      <c r="BL59" s="24">
        <f t="shared" si="129"/>
        <v>0</v>
      </c>
      <c r="BM59" s="24">
        <f t="shared" si="130"/>
        <v>0</v>
      </c>
      <c r="BN59" s="22"/>
      <c r="BO59" s="22"/>
      <c r="BP59" s="22"/>
      <c r="BQ59" s="22"/>
      <c r="BR59" s="22"/>
      <c r="BS59" s="22"/>
      <c r="BT59" s="22"/>
      <c r="BU59" s="22"/>
      <c r="BV59" s="22"/>
      <c r="BW59" s="22"/>
      <c r="BX59" s="28"/>
      <c r="BY59" s="28"/>
      <c r="BZ59" s="28"/>
      <c r="CA59" s="28"/>
      <c r="CB59" s="28"/>
      <c r="CC59" s="28"/>
      <c r="CD59" s="28"/>
      <c r="CE59" s="28"/>
      <c r="CF59" s="28"/>
      <c r="CG59" s="28"/>
      <c r="CH59" s="28"/>
      <c r="CI59" s="28"/>
      <c r="CJ59" s="28"/>
      <c r="CK59" s="28"/>
      <c r="CL59" s="28"/>
      <c r="CM59" s="22"/>
      <c r="CN59" s="22"/>
      <c r="CO59" s="22"/>
      <c r="CP59" s="22"/>
      <c r="CQ59" s="22"/>
      <c r="CR59" s="29"/>
      <c r="CS59" s="29"/>
      <c r="CT59" s="29"/>
      <c r="CU59" s="29"/>
      <c r="CV59" s="29"/>
      <c r="CW59" s="29"/>
      <c r="CX59" s="29"/>
      <c r="CY59" s="29"/>
      <c r="CZ59" s="29"/>
      <c r="DA59" s="29"/>
      <c r="DB59" s="29"/>
    </row>
    <row r="60" spans="1:106" ht="111" customHeight="1" x14ac:dyDescent="0.25">
      <c r="A60" s="4" t="s">
        <v>175</v>
      </c>
      <c r="B60" s="39" t="s">
        <v>176</v>
      </c>
      <c r="C60" s="34">
        <v>5222</v>
      </c>
      <c r="D60" s="38"/>
      <c r="E60" s="12" t="s">
        <v>183</v>
      </c>
      <c r="F60" s="24">
        <f t="shared" ref="F60:Z60" si="192">F61+F62</f>
        <v>0</v>
      </c>
      <c r="G60" s="24">
        <f t="shared" si="192"/>
        <v>0</v>
      </c>
      <c r="H60" s="24">
        <f t="shared" si="192"/>
        <v>0</v>
      </c>
      <c r="I60" s="24">
        <f t="shared" si="192"/>
        <v>0</v>
      </c>
      <c r="J60" s="24">
        <f t="shared" si="192"/>
        <v>0</v>
      </c>
      <c r="K60" s="24">
        <f t="shared" si="192"/>
        <v>0</v>
      </c>
      <c r="L60" s="24">
        <f t="shared" si="192"/>
        <v>0</v>
      </c>
      <c r="M60" s="24">
        <f t="shared" si="192"/>
        <v>0</v>
      </c>
      <c r="N60" s="24">
        <f t="shared" si="192"/>
        <v>0</v>
      </c>
      <c r="O60" s="24">
        <f t="shared" si="192"/>
        <v>0</v>
      </c>
      <c r="P60" s="24">
        <f t="shared" ref="P60:Y60" si="193">P61+P62</f>
        <v>0</v>
      </c>
      <c r="Q60" s="24">
        <f t="shared" si="193"/>
        <v>0</v>
      </c>
      <c r="R60" s="24">
        <f t="shared" si="193"/>
        <v>0</v>
      </c>
      <c r="S60" s="24">
        <f t="shared" si="193"/>
        <v>0</v>
      </c>
      <c r="T60" s="24">
        <f t="shared" si="193"/>
        <v>0</v>
      </c>
      <c r="U60" s="24">
        <f t="shared" si="193"/>
        <v>0</v>
      </c>
      <c r="V60" s="24">
        <f t="shared" si="193"/>
        <v>0</v>
      </c>
      <c r="W60" s="24">
        <f t="shared" si="193"/>
        <v>0</v>
      </c>
      <c r="X60" s="24">
        <f t="shared" si="193"/>
        <v>0</v>
      </c>
      <c r="Y60" s="24">
        <f t="shared" si="193"/>
        <v>0</v>
      </c>
      <c r="Z60" s="24">
        <f t="shared" si="192"/>
        <v>0</v>
      </c>
      <c r="AA60" s="24">
        <f t="shared" ref="AA60:AN60" si="194">AA61+AA62</f>
        <v>0</v>
      </c>
      <c r="AB60" s="24">
        <f t="shared" si="194"/>
        <v>0</v>
      </c>
      <c r="AC60" s="24">
        <f t="shared" si="194"/>
        <v>0</v>
      </c>
      <c r="AD60" s="24">
        <f t="shared" si="194"/>
        <v>0</v>
      </c>
      <c r="AE60" s="24">
        <f>AE61+AE62</f>
        <v>0</v>
      </c>
      <c r="AF60" s="24">
        <f>AF61+AF62</f>
        <v>0</v>
      </c>
      <c r="AG60" s="24">
        <f>AG61+AG62</f>
        <v>0</v>
      </c>
      <c r="AH60" s="24">
        <f t="shared" ref="AH60" si="195">AH61+AH62</f>
        <v>0</v>
      </c>
      <c r="AI60" s="24">
        <f t="shared" ref="AI60" si="196">AI61+AI62</f>
        <v>0</v>
      </c>
      <c r="AJ60" s="24">
        <f t="shared" si="194"/>
        <v>0</v>
      </c>
      <c r="AK60" s="24">
        <f t="shared" si="194"/>
        <v>0</v>
      </c>
      <c r="AL60" s="24">
        <f t="shared" si="194"/>
        <v>0</v>
      </c>
      <c r="AM60" s="24">
        <f t="shared" si="194"/>
        <v>0</v>
      </c>
      <c r="AN60" s="24">
        <f t="shared" si="194"/>
        <v>0</v>
      </c>
      <c r="AO60" s="24"/>
      <c r="AP60" s="24"/>
      <c r="AQ60" s="24"/>
      <c r="AR60" s="24"/>
      <c r="AS60" s="24"/>
      <c r="AT60" s="24">
        <f>AT61+AT62</f>
        <v>0</v>
      </c>
      <c r="AU60" s="24">
        <f>AU61+AU62</f>
        <v>0</v>
      </c>
      <c r="AV60" s="24">
        <f>AV61+AV62</f>
        <v>0</v>
      </c>
      <c r="AW60" s="24">
        <f>AW61+AW62</f>
        <v>0</v>
      </c>
      <c r="AX60" s="24">
        <f>AX61+AX62</f>
        <v>0</v>
      </c>
      <c r="AY60" s="24"/>
      <c r="AZ60" s="24"/>
      <c r="BA60" s="24"/>
      <c r="BB60" s="24"/>
      <c r="BC60" s="24"/>
      <c r="BD60" s="24">
        <f>BD61+BD62</f>
        <v>0</v>
      </c>
      <c r="BE60" s="24">
        <f>BE61+BE62</f>
        <v>0</v>
      </c>
      <c r="BF60" s="24">
        <f>BF61+BF62</f>
        <v>0</v>
      </c>
      <c r="BG60" s="24">
        <f>BG61+BG62</f>
        <v>0</v>
      </c>
      <c r="BH60" s="24">
        <f>BH61+BH62</f>
        <v>0</v>
      </c>
      <c r="BI60" s="24">
        <f t="shared" si="126"/>
        <v>0</v>
      </c>
      <c r="BJ60" s="24">
        <f t="shared" si="127"/>
        <v>0</v>
      </c>
      <c r="BK60" s="24">
        <f t="shared" si="128"/>
        <v>0</v>
      </c>
      <c r="BL60" s="24">
        <f t="shared" si="129"/>
        <v>0</v>
      </c>
      <c r="BM60" s="24">
        <f t="shared" si="130"/>
        <v>0</v>
      </c>
      <c r="BN60" s="22"/>
      <c r="BO60" s="22"/>
      <c r="BP60" s="22"/>
      <c r="BQ60" s="22"/>
      <c r="BR60" s="22"/>
      <c r="BS60" s="22"/>
      <c r="BT60" s="22"/>
      <c r="BU60" s="22"/>
      <c r="BV60" s="22"/>
      <c r="BW60" s="22"/>
      <c r="BX60" s="28"/>
      <c r="BY60" s="28"/>
      <c r="BZ60" s="28"/>
      <c r="CA60" s="28"/>
      <c r="CB60" s="28"/>
      <c r="CC60" s="28"/>
      <c r="CD60" s="28"/>
      <c r="CE60" s="28"/>
      <c r="CF60" s="28"/>
      <c r="CG60" s="28"/>
      <c r="CH60" s="28"/>
      <c r="CI60" s="28"/>
      <c r="CJ60" s="28"/>
      <c r="CK60" s="28"/>
      <c r="CL60" s="28"/>
      <c r="CM60" s="22"/>
      <c r="CN60" s="22"/>
      <c r="CO60" s="22"/>
      <c r="CP60" s="22"/>
      <c r="CQ60" s="22"/>
      <c r="CR60" s="29"/>
      <c r="CS60" s="29"/>
      <c r="CT60" s="29"/>
      <c r="CU60" s="29"/>
      <c r="CV60" s="29"/>
      <c r="CW60" s="29"/>
      <c r="CX60" s="29"/>
      <c r="CY60" s="29"/>
      <c r="CZ60" s="29"/>
      <c r="DA60" s="29"/>
      <c r="DB60" s="29"/>
    </row>
    <row r="61" spans="1:106" ht="111" customHeight="1" x14ac:dyDescent="0.25">
      <c r="A61" s="4" t="s">
        <v>175</v>
      </c>
      <c r="B61" s="35" t="s">
        <v>176</v>
      </c>
      <c r="C61" s="16">
        <v>5222</v>
      </c>
      <c r="D61" s="38"/>
      <c r="E61" s="4" t="s">
        <v>182</v>
      </c>
      <c r="F61" s="24">
        <f t="shared" si="57"/>
        <v>0</v>
      </c>
      <c r="G61" s="24">
        <f t="shared" si="58"/>
        <v>0</v>
      </c>
      <c r="H61" s="24"/>
      <c r="I61" s="24"/>
      <c r="J61" s="24"/>
      <c r="K61" s="24"/>
      <c r="L61" s="24"/>
      <c r="M61" s="24"/>
      <c r="N61" s="24"/>
      <c r="O61" s="24"/>
      <c r="P61" s="24">
        <f t="shared" ref="P61:P83" si="197">R61+T61+V61+X61</f>
        <v>0</v>
      </c>
      <c r="Q61" s="24">
        <f t="shared" ref="Q61:Q83" si="198">S61+U61+W61+Y61</f>
        <v>0</v>
      </c>
      <c r="R61" s="24"/>
      <c r="S61" s="24"/>
      <c r="T61" s="24"/>
      <c r="U61" s="24"/>
      <c r="V61" s="24"/>
      <c r="W61" s="24"/>
      <c r="X61" s="24"/>
      <c r="Y61" s="24"/>
      <c r="Z61" s="24">
        <f t="shared" si="59"/>
        <v>0</v>
      </c>
      <c r="AA61" s="24"/>
      <c r="AB61" s="24"/>
      <c r="AC61" s="24"/>
      <c r="AD61" s="24"/>
      <c r="AE61" s="24">
        <f t="shared" ref="AE61:AE83" si="199">AF61+AG61+AH61+AI61</f>
        <v>0</v>
      </c>
      <c r="AF61" s="24"/>
      <c r="AG61" s="24"/>
      <c r="AH61" s="24"/>
      <c r="AI61" s="24"/>
      <c r="AJ61" s="24"/>
      <c r="AK61" s="24"/>
      <c r="AL61" s="24"/>
      <c r="AM61" s="24"/>
      <c r="AN61" s="24"/>
      <c r="AO61" s="24">
        <f t="shared" ref="AO61:AO83" si="200">AP61+AQ61+AR61+AS61</f>
        <v>0</v>
      </c>
      <c r="AP61" s="24"/>
      <c r="AQ61" s="24"/>
      <c r="AR61" s="24"/>
      <c r="AS61" s="24"/>
      <c r="AT61" s="24"/>
      <c r="AU61" s="24"/>
      <c r="AV61" s="24"/>
      <c r="AW61" s="24"/>
      <c r="AX61" s="24"/>
      <c r="AY61" s="24">
        <f t="shared" si="16"/>
        <v>0</v>
      </c>
      <c r="AZ61" s="24"/>
      <c r="BA61" s="24"/>
      <c r="BB61" s="24"/>
      <c r="BC61" s="24"/>
      <c r="BD61" s="24"/>
      <c r="BE61" s="24"/>
      <c r="BF61" s="24"/>
      <c r="BG61" s="24"/>
      <c r="BH61" s="24"/>
      <c r="BI61" s="24">
        <f t="shared" si="126"/>
        <v>0</v>
      </c>
      <c r="BJ61" s="24">
        <f t="shared" si="127"/>
        <v>0</v>
      </c>
      <c r="BK61" s="24">
        <f t="shared" si="128"/>
        <v>0</v>
      </c>
      <c r="BL61" s="24">
        <f t="shared" si="129"/>
        <v>0</v>
      </c>
      <c r="BM61" s="24">
        <f t="shared" si="130"/>
        <v>0</v>
      </c>
      <c r="BN61" s="22"/>
      <c r="BO61" s="22"/>
      <c r="BP61" s="22"/>
      <c r="BQ61" s="22"/>
      <c r="BR61" s="22"/>
      <c r="BS61" s="22"/>
      <c r="BT61" s="22"/>
      <c r="BU61" s="22"/>
      <c r="BV61" s="22"/>
      <c r="BW61" s="22"/>
      <c r="BX61" s="28"/>
      <c r="BY61" s="28"/>
      <c r="BZ61" s="28"/>
      <c r="CA61" s="28"/>
      <c r="CB61" s="28"/>
      <c r="CC61" s="28"/>
      <c r="CD61" s="28"/>
      <c r="CE61" s="28"/>
      <c r="CF61" s="28"/>
      <c r="CG61" s="28"/>
      <c r="CH61" s="28"/>
      <c r="CI61" s="28"/>
      <c r="CJ61" s="28"/>
      <c r="CK61" s="28"/>
      <c r="CL61" s="28"/>
      <c r="CM61" s="22"/>
      <c r="CN61" s="22"/>
      <c r="CO61" s="22"/>
      <c r="CP61" s="22"/>
      <c r="CQ61" s="22"/>
      <c r="CR61" s="29"/>
      <c r="CS61" s="29"/>
      <c r="CT61" s="29"/>
      <c r="CU61" s="29"/>
      <c r="CV61" s="29"/>
      <c r="CW61" s="29"/>
      <c r="CX61" s="29"/>
      <c r="CY61" s="29"/>
      <c r="CZ61" s="29"/>
      <c r="DA61" s="29"/>
      <c r="DB61" s="29"/>
    </row>
    <row r="62" spans="1:106" ht="100.5" customHeight="1" x14ac:dyDescent="0.25">
      <c r="A62" s="4" t="s">
        <v>175</v>
      </c>
      <c r="B62" s="35" t="s">
        <v>176</v>
      </c>
      <c r="C62" s="16">
        <v>5222</v>
      </c>
      <c r="D62" s="16">
        <v>2</v>
      </c>
      <c r="E62" s="5" t="s">
        <v>184</v>
      </c>
      <c r="F62" s="24">
        <f t="shared" si="57"/>
        <v>0</v>
      </c>
      <c r="G62" s="24">
        <f t="shared" si="58"/>
        <v>0</v>
      </c>
      <c r="H62" s="24"/>
      <c r="I62" s="24"/>
      <c r="J62" s="24"/>
      <c r="K62" s="24"/>
      <c r="L62" s="24"/>
      <c r="M62" s="24"/>
      <c r="N62" s="24"/>
      <c r="O62" s="24"/>
      <c r="P62" s="24">
        <f t="shared" si="197"/>
        <v>0</v>
      </c>
      <c r="Q62" s="24">
        <f t="shared" si="198"/>
        <v>0</v>
      </c>
      <c r="R62" s="24"/>
      <c r="S62" s="24"/>
      <c r="T62" s="24"/>
      <c r="U62" s="24"/>
      <c r="V62" s="24"/>
      <c r="W62" s="24"/>
      <c r="X62" s="24"/>
      <c r="Y62" s="24"/>
      <c r="Z62" s="24">
        <f t="shared" si="59"/>
        <v>0</v>
      </c>
      <c r="AA62" s="24"/>
      <c r="AB62" s="24"/>
      <c r="AC62" s="24"/>
      <c r="AD62" s="24"/>
      <c r="AE62" s="24">
        <f t="shared" si="199"/>
        <v>0</v>
      </c>
      <c r="AF62" s="24"/>
      <c r="AG62" s="24"/>
      <c r="AH62" s="24"/>
      <c r="AI62" s="24"/>
      <c r="AJ62" s="24"/>
      <c r="AK62" s="24"/>
      <c r="AL62" s="24"/>
      <c r="AM62" s="24"/>
      <c r="AN62" s="24"/>
      <c r="AO62" s="24">
        <f t="shared" si="200"/>
        <v>0</v>
      </c>
      <c r="AP62" s="24"/>
      <c r="AQ62" s="24"/>
      <c r="AR62" s="24"/>
      <c r="AS62" s="24"/>
      <c r="AT62" s="24"/>
      <c r="AU62" s="24"/>
      <c r="AV62" s="24"/>
      <c r="AW62" s="24"/>
      <c r="AX62" s="24"/>
      <c r="AY62" s="24">
        <f t="shared" si="16"/>
        <v>0</v>
      </c>
      <c r="AZ62" s="24"/>
      <c r="BA62" s="24"/>
      <c r="BB62" s="24"/>
      <c r="BC62" s="24"/>
      <c r="BD62" s="24"/>
      <c r="BE62" s="24"/>
      <c r="BF62" s="24"/>
      <c r="BG62" s="24"/>
      <c r="BH62" s="24"/>
      <c r="BI62" s="24">
        <f t="shared" si="126"/>
        <v>0</v>
      </c>
      <c r="BJ62" s="24">
        <f t="shared" si="127"/>
        <v>0</v>
      </c>
      <c r="BK62" s="24">
        <f t="shared" si="128"/>
        <v>0</v>
      </c>
      <c r="BL62" s="24">
        <f t="shared" si="129"/>
        <v>0</v>
      </c>
      <c r="BM62" s="24">
        <f t="shared" si="130"/>
        <v>0</v>
      </c>
      <c r="BN62" s="22">
        <f t="shared" ref="BN62" si="201">F62-P62</f>
        <v>0</v>
      </c>
      <c r="BO62" s="22">
        <f t="shared" ref="BO62" si="202">G62-Q62</f>
        <v>0</v>
      </c>
      <c r="BP62" s="22">
        <f t="shared" ref="BP62" si="203">H62-R62</f>
        <v>0</v>
      </c>
      <c r="BQ62" s="22">
        <f t="shared" ref="BQ62" si="204">I62-S62</f>
        <v>0</v>
      </c>
      <c r="BR62" s="22">
        <f t="shared" ref="BR62" si="205">J62-T62</f>
        <v>0</v>
      </c>
      <c r="BS62" s="22">
        <f t="shared" ref="BS62" si="206">K62-U62</f>
        <v>0</v>
      </c>
      <c r="BT62" s="22">
        <f t="shared" ref="BT62" si="207">L62-V62</f>
        <v>0</v>
      </c>
      <c r="BU62" s="22">
        <f t="shared" ref="BU62" si="208">M62-W62</f>
        <v>0</v>
      </c>
      <c r="BV62" s="22">
        <f t="shared" ref="BV62" si="209">N62-X62</f>
        <v>0</v>
      </c>
      <c r="BW62" s="22">
        <f t="shared" ref="BW62" si="210">O62-Y62</f>
        <v>0</v>
      </c>
      <c r="BX62" s="28">
        <f t="shared" ref="BX62" si="211">Z62-AE62</f>
        <v>0</v>
      </c>
      <c r="BY62" s="28">
        <f t="shared" ref="BY62" si="212">AA62-AF62</f>
        <v>0</v>
      </c>
      <c r="BZ62" s="28">
        <f t="shared" ref="BZ62" si="213">AB62-AG62</f>
        <v>0</v>
      </c>
      <c r="CA62" s="28">
        <f t="shared" ref="CA62" si="214">AC62-AH62</f>
        <v>0</v>
      </c>
      <c r="CB62" s="28">
        <f t="shared" ref="CB62" si="215">AD62-AI62</f>
        <v>0</v>
      </c>
      <c r="CC62" s="28">
        <f t="shared" ref="CC62" si="216">AJ62-AO62</f>
        <v>0</v>
      </c>
      <c r="CD62" s="28">
        <f t="shared" ref="CD62" si="217">AK62-AP62</f>
        <v>0</v>
      </c>
      <c r="CE62" s="28">
        <f t="shared" ref="CE62" si="218">AL62-AQ62</f>
        <v>0</v>
      </c>
      <c r="CF62" s="28">
        <f t="shared" ref="CF62" si="219">AM62-AR62</f>
        <v>0</v>
      </c>
      <c r="CG62" s="28">
        <f t="shared" ref="CG62" si="220">AN62-AS62</f>
        <v>0</v>
      </c>
      <c r="CH62" s="28">
        <f t="shared" ref="CH62" si="221">AT62-AY62</f>
        <v>0</v>
      </c>
      <c r="CI62" s="28">
        <f t="shared" ref="CI62" si="222">AU62-AZ62</f>
        <v>0</v>
      </c>
      <c r="CJ62" s="28">
        <f t="shared" ref="CJ62" si="223">AV62-BA62</f>
        <v>0</v>
      </c>
      <c r="CK62" s="28">
        <f t="shared" ref="CK62" si="224">AW62-BB62</f>
        <v>0</v>
      </c>
      <c r="CL62" s="28">
        <f t="shared" ref="CL62" si="225">AX62-BC62</f>
        <v>0</v>
      </c>
      <c r="CM62" s="22">
        <f t="shared" ref="CM62" si="226">CH62</f>
        <v>0</v>
      </c>
      <c r="CN62" s="22">
        <f t="shared" ref="CN62" si="227">CI62</f>
        <v>0</v>
      </c>
      <c r="CO62" s="22">
        <f t="shared" ref="CO62" si="228">CJ62</f>
        <v>0</v>
      </c>
      <c r="CP62" s="22">
        <f t="shared" ref="CP62" si="229">CK62</f>
        <v>0</v>
      </c>
      <c r="CQ62" s="22">
        <f t="shared" ref="CQ62" si="230">CL62</f>
        <v>0</v>
      </c>
      <c r="CR62" s="29"/>
      <c r="CS62" s="29"/>
      <c r="CT62" s="29"/>
      <c r="CU62" s="29"/>
      <c r="CV62" s="29"/>
      <c r="CW62" s="29"/>
      <c r="CX62" s="29"/>
      <c r="CY62" s="29"/>
      <c r="CZ62" s="29"/>
      <c r="DA62" s="29"/>
      <c r="DB62" s="29"/>
    </row>
    <row r="63" spans="1:106" ht="100.5" customHeight="1" x14ac:dyDescent="0.25">
      <c r="A63" s="73" t="s">
        <v>201</v>
      </c>
      <c r="B63" s="74" t="s">
        <v>202</v>
      </c>
      <c r="C63" s="76">
        <v>5225</v>
      </c>
      <c r="D63" s="34"/>
      <c r="E63" s="75" t="s">
        <v>203</v>
      </c>
      <c r="F63" s="68">
        <f t="shared" ref="F63" si="231">H63+J63+L63+N63</f>
        <v>0</v>
      </c>
      <c r="G63" s="68">
        <f t="shared" ref="G63" si="232">I63+K63+M63+O63</f>
        <v>0</v>
      </c>
      <c r="H63" s="68"/>
      <c r="I63" s="68"/>
      <c r="J63" s="68"/>
      <c r="K63" s="68"/>
      <c r="L63" s="68"/>
      <c r="M63" s="68"/>
      <c r="N63" s="68"/>
      <c r="O63" s="68"/>
      <c r="P63" s="68">
        <f t="shared" ref="P63" si="233">R63+T63+V63+X63</f>
        <v>0</v>
      </c>
      <c r="Q63" s="68">
        <f t="shared" ref="Q63" si="234">S63+U63+W63+Y63</f>
        <v>0</v>
      </c>
      <c r="R63" s="68"/>
      <c r="S63" s="68"/>
      <c r="T63" s="68"/>
      <c r="U63" s="68"/>
      <c r="V63" s="68"/>
      <c r="W63" s="68"/>
      <c r="X63" s="68"/>
      <c r="Y63" s="68"/>
      <c r="Z63" s="68">
        <f t="shared" ref="Z63" si="235">AA63+AB63+AC63+AD63</f>
        <v>65800</v>
      </c>
      <c r="AA63" s="68"/>
      <c r="AB63" s="68"/>
      <c r="AC63" s="68"/>
      <c r="AD63" s="79">
        <f>56450+9350</f>
        <v>65800</v>
      </c>
      <c r="AE63" s="68">
        <f t="shared" ref="AE63" si="236">AF63+AG63+AH63+AI63</f>
        <v>0</v>
      </c>
      <c r="AF63" s="68"/>
      <c r="AG63" s="68"/>
      <c r="AH63" s="68"/>
      <c r="AI63" s="68"/>
      <c r="AJ63" s="68"/>
      <c r="AK63" s="68"/>
      <c r="AL63" s="68"/>
      <c r="AM63" s="68"/>
      <c r="AN63" s="68"/>
      <c r="AO63" s="68">
        <f t="shared" ref="AO63" si="237">AP63+AQ63+AR63+AS63</f>
        <v>0</v>
      </c>
      <c r="AP63" s="68"/>
      <c r="AQ63" s="68"/>
      <c r="AR63" s="68"/>
      <c r="AS63" s="68"/>
      <c r="AT63" s="68"/>
      <c r="AU63" s="68"/>
      <c r="AV63" s="68"/>
      <c r="AW63" s="68"/>
      <c r="AX63" s="68"/>
      <c r="AY63" s="68">
        <f t="shared" ref="AY63" si="238">AZ63+BA63+BB63+BC63</f>
        <v>0</v>
      </c>
      <c r="AZ63" s="68"/>
      <c r="BA63" s="68"/>
      <c r="BB63" s="68"/>
      <c r="BC63" s="68"/>
      <c r="BD63" s="68"/>
      <c r="BE63" s="68"/>
      <c r="BF63" s="68"/>
      <c r="BG63" s="68"/>
      <c r="BH63" s="68"/>
      <c r="BI63" s="24">
        <f t="shared" ref="BI63" si="239">AY63</f>
        <v>0</v>
      </c>
      <c r="BJ63" s="24">
        <f t="shared" ref="BJ63" si="240">AZ63</f>
        <v>0</v>
      </c>
      <c r="BK63" s="24">
        <f t="shared" ref="BK63" si="241">BA63</f>
        <v>0</v>
      </c>
      <c r="BL63" s="24">
        <f t="shared" ref="BL63" si="242">BB63</f>
        <v>0</v>
      </c>
      <c r="BM63" s="24">
        <f t="shared" ref="BM63" si="243">BC63</f>
        <v>0</v>
      </c>
      <c r="BN63" s="22">
        <f t="shared" ref="BN63" si="244">F63-P63</f>
        <v>0</v>
      </c>
      <c r="BO63" s="22">
        <f t="shared" ref="BO63" si="245">G63-Q63</f>
        <v>0</v>
      </c>
      <c r="BP63" s="22">
        <f t="shared" ref="BP63" si="246">H63-R63</f>
        <v>0</v>
      </c>
      <c r="BQ63" s="22">
        <f t="shared" ref="BQ63" si="247">I63-S63</f>
        <v>0</v>
      </c>
      <c r="BR63" s="22">
        <f t="shared" ref="BR63" si="248">J63-T63</f>
        <v>0</v>
      </c>
      <c r="BS63" s="22">
        <f t="shared" ref="BS63" si="249">K63-U63</f>
        <v>0</v>
      </c>
      <c r="BT63" s="22">
        <f t="shared" ref="BT63" si="250">L63-V63</f>
        <v>0</v>
      </c>
      <c r="BU63" s="22">
        <f t="shared" ref="BU63" si="251">M63-W63</f>
        <v>0</v>
      </c>
      <c r="BV63" s="22">
        <f t="shared" ref="BV63" si="252">N63-X63</f>
        <v>0</v>
      </c>
      <c r="BW63" s="22">
        <f t="shared" ref="BW63" si="253">O63-Y63</f>
        <v>0</v>
      </c>
      <c r="BX63" s="28">
        <f t="shared" ref="BX63" si="254">Z63-AE63</f>
        <v>65800</v>
      </c>
      <c r="BY63" s="28">
        <f t="shared" ref="BY63" si="255">AA63-AF63</f>
        <v>0</v>
      </c>
      <c r="BZ63" s="28">
        <f t="shared" ref="BZ63" si="256">AB63-AG63</f>
        <v>0</v>
      </c>
      <c r="CA63" s="28">
        <f t="shared" ref="CA63" si="257">AC63-AH63</f>
        <v>0</v>
      </c>
      <c r="CB63" s="28">
        <f t="shared" ref="CB63" si="258">AD63-AI63</f>
        <v>65800</v>
      </c>
      <c r="CC63" s="28">
        <f t="shared" ref="CC63" si="259">AJ63-AO63</f>
        <v>0</v>
      </c>
      <c r="CD63" s="28">
        <f t="shared" ref="CD63" si="260">AK63-AP63</f>
        <v>0</v>
      </c>
      <c r="CE63" s="28">
        <f t="shared" ref="CE63" si="261">AL63-AQ63</f>
        <v>0</v>
      </c>
      <c r="CF63" s="28">
        <f t="shared" ref="CF63" si="262">AM63-AR63</f>
        <v>0</v>
      </c>
      <c r="CG63" s="28">
        <f t="shared" ref="CG63" si="263">AN63-AS63</f>
        <v>0</v>
      </c>
      <c r="CH63" s="28">
        <f t="shared" ref="CH63" si="264">AT63-AY63</f>
        <v>0</v>
      </c>
      <c r="CI63" s="28">
        <f t="shared" ref="CI63" si="265">AU63-AZ63</f>
        <v>0</v>
      </c>
      <c r="CJ63" s="28">
        <f t="shared" ref="CJ63" si="266">AV63-BA63</f>
        <v>0</v>
      </c>
      <c r="CK63" s="28">
        <f t="shared" ref="CK63" si="267">AW63-BB63</f>
        <v>0</v>
      </c>
      <c r="CL63" s="28">
        <f t="shared" ref="CL63" si="268">AX63-BC63</f>
        <v>0</v>
      </c>
      <c r="CM63" s="22">
        <f t="shared" ref="CM63" si="269">CH63</f>
        <v>0</v>
      </c>
      <c r="CN63" s="22">
        <f t="shared" ref="CN63" si="270">CI63</f>
        <v>0</v>
      </c>
      <c r="CO63" s="22">
        <f t="shared" ref="CO63" si="271">CJ63</f>
        <v>0</v>
      </c>
      <c r="CP63" s="22">
        <f t="shared" ref="CP63" si="272">CK63</f>
        <v>0</v>
      </c>
      <c r="CQ63" s="22">
        <f t="shared" ref="CQ63" si="273">CL63</f>
        <v>0</v>
      </c>
      <c r="CR63" s="29"/>
      <c r="CS63" s="29"/>
      <c r="CT63" s="29"/>
      <c r="CU63" s="29"/>
      <c r="CV63" s="29"/>
      <c r="CW63" s="29"/>
      <c r="CX63" s="29"/>
      <c r="CY63" s="29"/>
      <c r="CZ63" s="29"/>
      <c r="DA63" s="29"/>
      <c r="DB63" s="29"/>
    </row>
    <row r="64" spans="1:106" ht="60" customHeight="1" x14ac:dyDescent="0.25">
      <c r="A64" s="7" t="s">
        <v>53</v>
      </c>
      <c r="B64" s="2" t="s">
        <v>54</v>
      </c>
      <c r="C64" s="7">
        <v>5300</v>
      </c>
      <c r="D64" s="7"/>
      <c r="E64" s="4"/>
      <c r="F64" s="24">
        <f t="shared" si="57"/>
        <v>0</v>
      </c>
      <c r="G64" s="24">
        <f t="shared" si="58"/>
        <v>0</v>
      </c>
      <c r="H64" s="24"/>
      <c r="I64" s="24"/>
      <c r="J64" s="24"/>
      <c r="K64" s="24"/>
      <c r="L64" s="24"/>
      <c r="M64" s="24"/>
      <c r="N64" s="24"/>
      <c r="O64" s="24"/>
      <c r="P64" s="24">
        <f t="shared" si="197"/>
        <v>0</v>
      </c>
      <c r="Q64" s="24">
        <f t="shared" si="198"/>
        <v>0</v>
      </c>
      <c r="R64" s="24"/>
      <c r="S64" s="24"/>
      <c r="T64" s="24"/>
      <c r="U64" s="24"/>
      <c r="V64" s="24"/>
      <c r="W64" s="24"/>
      <c r="X64" s="24"/>
      <c r="Y64" s="24"/>
      <c r="Z64" s="24">
        <f t="shared" si="59"/>
        <v>0</v>
      </c>
      <c r="AA64" s="24"/>
      <c r="AB64" s="24"/>
      <c r="AC64" s="24"/>
      <c r="AD64" s="24"/>
      <c r="AE64" s="24">
        <f t="shared" si="199"/>
        <v>0</v>
      </c>
      <c r="AF64" s="24"/>
      <c r="AG64" s="24"/>
      <c r="AH64" s="24"/>
      <c r="AI64" s="24"/>
      <c r="AJ64" s="24">
        <f t="shared" si="60"/>
        <v>0</v>
      </c>
      <c r="AK64" s="24"/>
      <c r="AL64" s="24"/>
      <c r="AM64" s="24"/>
      <c r="AN64" s="24"/>
      <c r="AO64" s="24">
        <f t="shared" si="200"/>
        <v>0</v>
      </c>
      <c r="AP64" s="24"/>
      <c r="AQ64" s="24"/>
      <c r="AR64" s="24"/>
      <c r="AS64" s="24"/>
      <c r="AT64" s="24">
        <f t="shared" ref="AT64:AT78" si="274">AU64+AV64+AW64+AX64</f>
        <v>0</v>
      </c>
      <c r="AU64" s="24"/>
      <c r="AV64" s="24"/>
      <c r="AW64" s="24"/>
      <c r="AX64" s="24"/>
      <c r="AY64" s="24">
        <f t="shared" si="16"/>
        <v>0</v>
      </c>
      <c r="AZ64" s="24"/>
      <c r="BA64" s="24"/>
      <c r="BB64" s="24"/>
      <c r="BC64" s="24"/>
      <c r="BD64" s="24">
        <f t="shared" ref="BD64:BD83" si="275">AT64</f>
        <v>0</v>
      </c>
      <c r="BE64" s="24">
        <f t="shared" ref="BE64:BE83" si="276">AU64</f>
        <v>0</v>
      </c>
      <c r="BF64" s="24">
        <f t="shared" ref="BF64:BF83" si="277">AV64</f>
        <v>0</v>
      </c>
      <c r="BG64" s="24">
        <f t="shared" ref="BG64:BG83" si="278">AW64</f>
        <v>0</v>
      </c>
      <c r="BH64" s="24">
        <f t="shared" ref="BH64:BH83" si="279">AX64</f>
        <v>0</v>
      </c>
      <c r="BI64" s="24">
        <f t="shared" si="126"/>
        <v>0</v>
      </c>
      <c r="BJ64" s="24">
        <f t="shared" si="127"/>
        <v>0</v>
      </c>
      <c r="BK64" s="24">
        <f t="shared" si="128"/>
        <v>0</v>
      </c>
      <c r="BL64" s="24">
        <f t="shared" si="129"/>
        <v>0</v>
      </c>
      <c r="BM64" s="24">
        <f t="shared" si="130"/>
        <v>0</v>
      </c>
      <c r="BN64" s="22">
        <f t="shared" ref="BN64:BN83" si="280">F64-P64</f>
        <v>0</v>
      </c>
      <c r="BO64" s="22">
        <f t="shared" ref="BO64:BO83" si="281">G64-Q64</f>
        <v>0</v>
      </c>
      <c r="BP64" s="22">
        <f t="shared" ref="BP64:BP83" si="282">H64-R64</f>
        <v>0</v>
      </c>
      <c r="BQ64" s="22">
        <f t="shared" ref="BQ64:BQ83" si="283">I64-S64</f>
        <v>0</v>
      </c>
      <c r="BR64" s="22">
        <f t="shared" ref="BR64:BR83" si="284">J64-T64</f>
        <v>0</v>
      </c>
      <c r="BS64" s="22">
        <f t="shared" ref="BS64:BS83" si="285">K64-U64</f>
        <v>0</v>
      </c>
      <c r="BT64" s="22">
        <f t="shared" ref="BT64:BT83" si="286">L64-V64</f>
        <v>0</v>
      </c>
      <c r="BU64" s="22">
        <f t="shared" ref="BU64:BU83" si="287">M64-W64</f>
        <v>0</v>
      </c>
      <c r="BV64" s="22">
        <f t="shared" ref="BV64:BV83" si="288">N64-X64</f>
        <v>0</v>
      </c>
      <c r="BW64" s="22">
        <f t="shared" ref="BW64:BW83" si="289">O64-Y64</f>
        <v>0</v>
      </c>
      <c r="BX64" s="28">
        <f t="shared" ref="BX64:BX83" si="290">Z64-AE64</f>
        <v>0</v>
      </c>
      <c r="BY64" s="28">
        <f t="shared" ref="BY64:BY83" si="291">AA64-AF64</f>
        <v>0</v>
      </c>
      <c r="BZ64" s="28">
        <f t="shared" ref="BZ64:BZ83" si="292">AB64-AG64</f>
        <v>0</v>
      </c>
      <c r="CA64" s="28">
        <f t="shared" ref="CA64:CA83" si="293">AC64-AH64</f>
        <v>0</v>
      </c>
      <c r="CB64" s="28">
        <f t="shared" ref="CB64:CB83" si="294">AD64-AI64</f>
        <v>0</v>
      </c>
      <c r="CC64" s="28">
        <f t="shared" ref="CC64:CC83" si="295">AJ64-AO64</f>
        <v>0</v>
      </c>
      <c r="CD64" s="28">
        <f t="shared" ref="CD64:CD83" si="296">AK64-AP64</f>
        <v>0</v>
      </c>
      <c r="CE64" s="28">
        <f t="shared" ref="CE64:CE83" si="297">AL64-AQ64</f>
        <v>0</v>
      </c>
      <c r="CF64" s="28">
        <f t="shared" ref="CF64:CF83" si="298">AM64-AR64</f>
        <v>0</v>
      </c>
      <c r="CG64" s="28">
        <f t="shared" ref="CG64:CG83" si="299">AN64-AS64</f>
        <v>0</v>
      </c>
      <c r="CH64" s="28">
        <f t="shared" ref="CH64:CH83" si="300">AT64-AY64</f>
        <v>0</v>
      </c>
      <c r="CI64" s="28">
        <f t="shared" ref="CI64:CI83" si="301">AU64-AZ64</f>
        <v>0</v>
      </c>
      <c r="CJ64" s="28">
        <f t="shared" ref="CJ64:CJ83" si="302">AV64-BA64</f>
        <v>0</v>
      </c>
      <c r="CK64" s="28">
        <f t="shared" ref="CK64:CK83" si="303">AW64-BB64</f>
        <v>0</v>
      </c>
      <c r="CL64" s="28">
        <f t="shared" ref="CL64:CL83" si="304">AX64-BC64</f>
        <v>0</v>
      </c>
      <c r="CM64" s="22">
        <f t="shared" si="52"/>
        <v>0</v>
      </c>
      <c r="CN64" s="22">
        <f t="shared" si="53"/>
        <v>0</v>
      </c>
      <c r="CO64" s="22">
        <f t="shared" si="54"/>
        <v>0</v>
      </c>
      <c r="CP64" s="22">
        <f t="shared" si="55"/>
        <v>0</v>
      </c>
      <c r="CQ64" s="22">
        <f t="shared" si="56"/>
        <v>0</v>
      </c>
      <c r="CR64" s="29"/>
      <c r="CS64" s="29"/>
      <c r="CT64" s="29"/>
      <c r="CU64" s="29"/>
      <c r="CV64" s="29"/>
      <c r="CW64" s="29"/>
      <c r="CX64" s="29"/>
      <c r="CY64" s="29"/>
      <c r="CZ64" s="29"/>
      <c r="DA64" s="29"/>
      <c r="DB64" s="29"/>
    </row>
    <row r="65" spans="1:106" ht="60" customHeight="1" x14ac:dyDescent="0.25">
      <c r="A65" s="7" t="s">
        <v>119</v>
      </c>
      <c r="B65" s="2" t="s">
        <v>25</v>
      </c>
      <c r="C65" s="7">
        <v>5301</v>
      </c>
      <c r="D65" s="7"/>
      <c r="E65" s="4"/>
      <c r="F65" s="24">
        <f t="shared" si="57"/>
        <v>0</v>
      </c>
      <c r="G65" s="24">
        <f t="shared" si="58"/>
        <v>0</v>
      </c>
      <c r="H65" s="24"/>
      <c r="I65" s="24"/>
      <c r="J65" s="24"/>
      <c r="K65" s="24"/>
      <c r="L65" s="24"/>
      <c r="M65" s="24"/>
      <c r="N65" s="24"/>
      <c r="O65" s="24"/>
      <c r="P65" s="24">
        <f t="shared" si="197"/>
        <v>0</v>
      </c>
      <c r="Q65" s="24">
        <f t="shared" si="198"/>
        <v>0</v>
      </c>
      <c r="R65" s="24"/>
      <c r="S65" s="24"/>
      <c r="T65" s="24"/>
      <c r="U65" s="24"/>
      <c r="V65" s="24"/>
      <c r="W65" s="24"/>
      <c r="X65" s="24"/>
      <c r="Y65" s="24"/>
      <c r="Z65" s="24">
        <f t="shared" si="59"/>
        <v>0</v>
      </c>
      <c r="AA65" s="24"/>
      <c r="AB65" s="24"/>
      <c r="AC65" s="24"/>
      <c r="AD65" s="24"/>
      <c r="AE65" s="24">
        <f t="shared" si="199"/>
        <v>0</v>
      </c>
      <c r="AF65" s="24"/>
      <c r="AG65" s="24"/>
      <c r="AH65" s="24"/>
      <c r="AI65" s="24"/>
      <c r="AJ65" s="24">
        <f t="shared" si="60"/>
        <v>0</v>
      </c>
      <c r="AK65" s="24"/>
      <c r="AL65" s="24"/>
      <c r="AM65" s="24"/>
      <c r="AN65" s="24"/>
      <c r="AO65" s="24">
        <f t="shared" si="200"/>
        <v>0</v>
      </c>
      <c r="AP65" s="24"/>
      <c r="AQ65" s="24"/>
      <c r="AR65" s="24"/>
      <c r="AS65" s="24"/>
      <c r="AT65" s="24">
        <f t="shared" si="274"/>
        <v>0</v>
      </c>
      <c r="AU65" s="24"/>
      <c r="AV65" s="24"/>
      <c r="AW65" s="24"/>
      <c r="AX65" s="24"/>
      <c r="AY65" s="24">
        <f t="shared" si="16"/>
        <v>0</v>
      </c>
      <c r="AZ65" s="24"/>
      <c r="BA65" s="24"/>
      <c r="BB65" s="24"/>
      <c r="BC65" s="24"/>
      <c r="BD65" s="24">
        <f t="shared" si="275"/>
        <v>0</v>
      </c>
      <c r="BE65" s="24">
        <f t="shared" si="276"/>
        <v>0</v>
      </c>
      <c r="BF65" s="24">
        <f t="shared" si="277"/>
        <v>0</v>
      </c>
      <c r="BG65" s="24">
        <f t="shared" si="278"/>
        <v>0</v>
      </c>
      <c r="BH65" s="24">
        <f t="shared" si="279"/>
        <v>0</v>
      </c>
      <c r="BI65" s="24">
        <f t="shared" si="126"/>
        <v>0</v>
      </c>
      <c r="BJ65" s="24">
        <f t="shared" si="127"/>
        <v>0</v>
      </c>
      <c r="BK65" s="24">
        <f t="shared" si="128"/>
        <v>0</v>
      </c>
      <c r="BL65" s="24">
        <f t="shared" si="129"/>
        <v>0</v>
      </c>
      <c r="BM65" s="24">
        <f t="shared" si="130"/>
        <v>0</v>
      </c>
      <c r="BN65" s="22">
        <f t="shared" si="280"/>
        <v>0</v>
      </c>
      <c r="BO65" s="22">
        <f t="shared" si="281"/>
        <v>0</v>
      </c>
      <c r="BP65" s="22">
        <f t="shared" si="282"/>
        <v>0</v>
      </c>
      <c r="BQ65" s="22">
        <f t="shared" si="283"/>
        <v>0</v>
      </c>
      <c r="BR65" s="22">
        <f t="shared" si="284"/>
        <v>0</v>
      </c>
      <c r="BS65" s="22">
        <f t="shared" si="285"/>
        <v>0</v>
      </c>
      <c r="BT65" s="22">
        <f t="shared" si="286"/>
        <v>0</v>
      </c>
      <c r="BU65" s="22">
        <f t="shared" si="287"/>
        <v>0</v>
      </c>
      <c r="BV65" s="22">
        <f t="shared" si="288"/>
        <v>0</v>
      </c>
      <c r="BW65" s="22">
        <f t="shared" si="289"/>
        <v>0</v>
      </c>
      <c r="BX65" s="28">
        <f t="shared" si="290"/>
        <v>0</v>
      </c>
      <c r="BY65" s="28">
        <f t="shared" si="291"/>
        <v>0</v>
      </c>
      <c r="BZ65" s="28">
        <f t="shared" si="292"/>
        <v>0</v>
      </c>
      <c r="CA65" s="28">
        <f t="shared" si="293"/>
        <v>0</v>
      </c>
      <c r="CB65" s="28">
        <f t="shared" si="294"/>
        <v>0</v>
      </c>
      <c r="CC65" s="28">
        <f t="shared" si="295"/>
        <v>0</v>
      </c>
      <c r="CD65" s="28">
        <f t="shared" si="296"/>
        <v>0</v>
      </c>
      <c r="CE65" s="28">
        <f t="shared" si="297"/>
        <v>0</v>
      </c>
      <c r="CF65" s="28">
        <f t="shared" si="298"/>
        <v>0</v>
      </c>
      <c r="CG65" s="28">
        <f t="shared" si="299"/>
        <v>0</v>
      </c>
      <c r="CH65" s="28">
        <f t="shared" si="300"/>
        <v>0</v>
      </c>
      <c r="CI65" s="28">
        <f t="shared" si="301"/>
        <v>0</v>
      </c>
      <c r="CJ65" s="28">
        <f t="shared" si="302"/>
        <v>0</v>
      </c>
      <c r="CK65" s="28">
        <f t="shared" si="303"/>
        <v>0</v>
      </c>
      <c r="CL65" s="28">
        <f t="shared" si="304"/>
        <v>0</v>
      </c>
      <c r="CM65" s="22">
        <f t="shared" si="52"/>
        <v>0</v>
      </c>
      <c r="CN65" s="22">
        <f t="shared" si="53"/>
        <v>0</v>
      </c>
      <c r="CO65" s="22">
        <f t="shared" si="54"/>
        <v>0</v>
      </c>
      <c r="CP65" s="22">
        <f t="shared" si="55"/>
        <v>0</v>
      </c>
      <c r="CQ65" s="22">
        <f t="shared" si="56"/>
        <v>0</v>
      </c>
      <c r="CR65" s="29"/>
      <c r="CS65" s="29"/>
      <c r="CT65" s="29"/>
      <c r="CU65" s="29"/>
      <c r="CV65" s="29"/>
      <c r="CW65" s="29"/>
      <c r="CX65" s="29"/>
      <c r="CY65" s="29"/>
      <c r="CZ65" s="29"/>
      <c r="DA65" s="29"/>
      <c r="DB65" s="29"/>
    </row>
    <row r="66" spans="1:106" ht="44.25" customHeight="1" x14ac:dyDescent="0.25">
      <c r="A66" s="8" t="s">
        <v>120</v>
      </c>
      <c r="B66" s="3" t="s">
        <v>55</v>
      </c>
      <c r="C66" s="8">
        <v>5302</v>
      </c>
      <c r="D66" s="8">
        <v>24</v>
      </c>
      <c r="E66" s="4" t="s">
        <v>70</v>
      </c>
      <c r="F66" s="24">
        <f t="shared" si="57"/>
        <v>0</v>
      </c>
      <c r="G66" s="24">
        <f t="shared" si="58"/>
        <v>0</v>
      </c>
      <c r="H66" s="24"/>
      <c r="I66" s="24"/>
      <c r="J66" s="24"/>
      <c r="K66" s="24"/>
      <c r="L66" s="24"/>
      <c r="M66" s="24"/>
      <c r="N66" s="24"/>
      <c r="O66" s="24"/>
      <c r="P66" s="24">
        <f t="shared" si="197"/>
        <v>0</v>
      </c>
      <c r="Q66" s="24">
        <f t="shared" si="198"/>
        <v>0</v>
      </c>
      <c r="R66" s="24"/>
      <c r="S66" s="24"/>
      <c r="T66" s="24"/>
      <c r="U66" s="24"/>
      <c r="V66" s="24"/>
      <c r="W66" s="24"/>
      <c r="X66" s="24"/>
      <c r="Y66" s="24"/>
      <c r="Z66" s="24">
        <f t="shared" si="59"/>
        <v>0</v>
      </c>
      <c r="AA66" s="24"/>
      <c r="AB66" s="24"/>
      <c r="AC66" s="24"/>
      <c r="AD66" s="24"/>
      <c r="AE66" s="24">
        <f t="shared" si="199"/>
        <v>0</v>
      </c>
      <c r="AF66" s="24"/>
      <c r="AG66" s="24"/>
      <c r="AH66" s="24"/>
      <c r="AI66" s="24"/>
      <c r="AJ66" s="24">
        <f t="shared" si="60"/>
        <v>0</v>
      </c>
      <c r="AK66" s="24"/>
      <c r="AL66" s="24"/>
      <c r="AM66" s="24"/>
      <c r="AN66" s="24"/>
      <c r="AO66" s="24">
        <f t="shared" si="200"/>
        <v>0</v>
      </c>
      <c r="AP66" s="24"/>
      <c r="AQ66" s="24"/>
      <c r="AR66" s="24"/>
      <c r="AS66" s="24"/>
      <c r="AT66" s="24">
        <f t="shared" si="274"/>
        <v>0</v>
      </c>
      <c r="AU66" s="24"/>
      <c r="AV66" s="24"/>
      <c r="AW66" s="24"/>
      <c r="AX66" s="24"/>
      <c r="AY66" s="24">
        <f t="shared" si="16"/>
        <v>0</v>
      </c>
      <c r="AZ66" s="24"/>
      <c r="BA66" s="24"/>
      <c r="BB66" s="24"/>
      <c r="BC66" s="24"/>
      <c r="BD66" s="24">
        <f t="shared" si="275"/>
        <v>0</v>
      </c>
      <c r="BE66" s="24">
        <f t="shared" si="276"/>
        <v>0</v>
      </c>
      <c r="BF66" s="24">
        <f t="shared" si="277"/>
        <v>0</v>
      </c>
      <c r="BG66" s="24">
        <f t="shared" si="278"/>
        <v>0</v>
      </c>
      <c r="BH66" s="24">
        <f t="shared" si="279"/>
        <v>0</v>
      </c>
      <c r="BI66" s="24">
        <f t="shared" si="126"/>
        <v>0</v>
      </c>
      <c r="BJ66" s="24">
        <f t="shared" si="127"/>
        <v>0</v>
      </c>
      <c r="BK66" s="24">
        <f t="shared" si="128"/>
        <v>0</v>
      </c>
      <c r="BL66" s="24">
        <f t="shared" si="129"/>
        <v>0</v>
      </c>
      <c r="BM66" s="24">
        <f t="shared" si="130"/>
        <v>0</v>
      </c>
      <c r="BN66" s="22">
        <f t="shared" si="280"/>
        <v>0</v>
      </c>
      <c r="BO66" s="22">
        <f t="shared" si="281"/>
        <v>0</v>
      </c>
      <c r="BP66" s="22">
        <f t="shared" si="282"/>
        <v>0</v>
      </c>
      <c r="BQ66" s="22">
        <f t="shared" si="283"/>
        <v>0</v>
      </c>
      <c r="BR66" s="22">
        <f t="shared" si="284"/>
        <v>0</v>
      </c>
      <c r="BS66" s="22">
        <f t="shared" si="285"/>
        <v>0</v>
      </c>
      <c r="BT66" s="22">
        <f t="shared" si="286"/>
        <v>0</v>
      </c>
      <c r="BU66" s="22">
        <f t="shared" si="287"/>
        <v>0</v>
      </c>
      <c r="BV66" s="22">
        <f t="shared" si="288"/>
        <v>0</v>
      </c>
      <c r="BW66" s="22">
        <f t="shared" si="289"/>
        <v>0</v>
      </c>
      <c r="BX66" s="28">
        <f t="shared" si="290"/>
        <v>0</v>
      </c>
      <c r="BY66" s="28">
        <f t="shared" si="291"/>
        <v>0</v>
      </c>
      <c r="BZ66" s="28">
        <f t="shared" si="292"/>
        <v>0</v>
      </c>
      <c r="CA66" s="28">
        <f t="shared" si="293"/>
        <v>0</v>
      </c>
      <c r="CB66" s="28">
        <f t="shared" si="294"/>
        <v>0</v>
      </c>
      <c r="CC66" s="28">
        <f t="shared" si="295"/>
        <v>0</v>
      </c>
      <c r="CD66" s="28">
        <f t="shared" si="296"/>
        <v>0</v>
      </c>
      <c r="CE66" s="28">
        <f t="shared" si="297"/>
        <v>0</v>
      </c>
      <c r="CF66" s="28">
        <f t="shared" si="298"/>
        <v>0</v>
      </c>
      <c r="CG66" s="28">
        <f t="shared" si="299"/>
        <v>0</v>
      </c>
      <c r="CH66" s="28">
        <f t="shared" si="300"/>
        <v>0</v>
      </c>
      <c r="CI66" s="28">
        <f t="shared" si="301"/>
        <v>0</v>
      </c>
      <c r="CJ66" s="28">
        <f t="shared" si="302"/>
        <v>0</v>
      </c>
      <c r="CK66" s="28">
        <f t="shared" si="303"/>
        <v>0</v>
      </c>
      <c r="CL66" s="28">
        <f t="shared" si="304"/>
        <v>0</v>
      </c>
      <c r="CM66" s="22">
        <f t="shared" si="52"/>
        <v>0</v>
      </c>
      <c r="CN66" s="22">
        <f t="shared" si="53"/>
        <v>0</v>
      </c>
      <c r="CO66" s="22">
        <f t="shared" si="54"/>
        <v>0</v>
      </c>
      <c r="CP66" s="22">
        <f t="shared" si="55"/>
        <v>0</v>
      </c>
      <c r="CQ66" s="22">
        <f t="shared" si="56"/>
        <v>0</v>
      </c>
      <c r="CR66" s="29"/>
      <c r="CS66" s="29"/>
      <c r="CT66" s="29"/>
      <c r="CU66" s="29"/>
      <c r="CV66" s="29"/>
      <c r="CW66" s="29"/>
      <c r="CX66" s="29"/>
      <c r="CY66" s="29"/>
      <c r="CZ66" s="29"/>
      <c r="DA66" s="29"/>
      <c r="DB66" s="29"/>
    </row>
    <row r="67" spans="1:106" ht="60" customHeight="1" x14ac:dyDescent="0.25">
      <c r="A67" s="8" t="s">
        <v>121</v>
      </c>
      <c r="B67" s="3" t="s">
        <v>17</v>
      </c>
      <c r="C67" s="8">
        <v>5311</v>
      </c>
      <c r="D67" s="8">
        <v>24</v>
      </c>
      <c r="E67" s="4" t="s">
        <v>69</v>
      </c>
      <c r="F67" s="24">
        <f t="shared" si="57"/>
        <v>0</v>
      </c>
      <c r="G67" s="24">
        <f t="shared" si="58"/>
        <v>0</v>
      </c>
      <c r="H67" s="24"/>
      <c r="I67" s="24"/>
      <c r="J67" s="24"/>
      <c r="K67" s="24"/>
      <c r="L67" s="24"/>
      <c r="M67" s="24"/>
      <c r="N67" s="24"/>
      <c r="O67" s="24"/>
      <c r="P67" s="24">
        <f t="shared" si="197"/>
        <v>0</v>
      </c>
      <c r="Q67" s="24">
        <f t="shared" si="198"/>
        <v>0</v>
      </c>
      <c r="R67" s="24"/>
      <c r="S67" s="24"/>
      <c r="T67" s="24"/>
      <c r="U67" s="24"/>
      <c r="V67" s="24"/>
      <c r="W67" s="24"/>
      <c r="X67" s="24"/>
      <c r="Y67" s="24"/>
      <c r="Z67" s="24">
        <f t="shared" si="59"/>
        <v>0</v>
      </c>
      <c r="AA67" s="24"/>
      <c r="AB67" s="24"/>
      <c r="AC67" s="24"/>
      <c r="AD67" s="24"/>
      <c r="AE67" s="24">
        <f t="shared" si="199"/>
        <v>0</v>
      </c>
      <c r="AF67" s="24"/>
      <c r="AG67" s="24"/>
      <c r="AH67" s="24"/>
      <c r="AI67" s="24"/>
      <c r="AJ67" s="24">
        <f t="shared" si="60"/>
        <v>0</v>
      </c>
      <c r="AK67" s="24"/>
      <c r="AL67" s="24"/>
      <c r="AM67" s="24"/>
      <c r="AN67" s="24"/>
      <c r="AO67" s="24">
        <f t="shared" si="200"/>
        <v>0</v>
      </c>
      <c r="AP67" s="24"/>
      <c r="AQ67" s="24"/>
      <c r="AR67" s="24"/>
      <c r="AS67" s="24"/>
      <c r="AT67" s="24">
        <f t="shared" si="274"/>
        <v>0</v>
      </c>
      <c r="AU67" s="24"/>
      <c r="AV67" s="24"/>
      <c r="AW67" s="24"/>
      <c r="AX67" s="24"/>
      <c r="AY67" s="24">
        <f t="shared" si="16"/>
        <v>0</v>
      </c>
      <c r="AZ67" s="24"/>
      <c r="BA67" s="24"/>
      <c r="BB67" s="24"/>
      <c r="BC67" s="24"/>
      <c r="BD67" s="24">
        <f t="shared" si="275"/>
        <v>0</v>
      </c>
      <c r="BE67" s="24">
        <f t="shared" si="276"/>
        <v>0</v>
      </c>
      <c r="BF67" s="24">
        <f t="shared" si="277"/>
        <v>0</v>
      </c>
      <c r="BG67" s="24">
        <f t="shared" si="278"/>
        <v>0</v>
      </c>
      <c r="BH67" s="24">
        <f t="shared" si="279"/>
        <v>0</v>
      </c>
      <c r="BI67" s="24">
        <f t="shared" si="126"/>
        <v>0</v>
      </c>
      <c r="BJ67" s="24">
        <f t="shared" si="127"/>
        <v>0</v>
      </c>
      <c r="BK67" s="24">
        <f t="shared" si="128"/>
        <v>0</v>
      </c>
      <c r="BL67" s="24">
        <f t="shared" si="129"/>
        <v>0</v>
      </c>
      <c r="BM67" s="24">
        <f t="shared" si="130"/>
        <v>0</v>
      </c>
      <c r="BN67" s="22">
        <f t="shared" si="280"/>
        <v>0</v>
      </c>
      <c r="BO67" s="22">
        <f t="shared" si="281"/>
        <v>0</v>
      </c>
      <c r="BP67" s="22">
        <f t="shared" si="282"/>
        <v>0</v>
      </c>
      <c r="BQ67" s="22">
        <f t="shared" si="283"/>
        <v>0</v>
      </c>
      <c r="BR67" s="22">
        <f t="shared" si="284"/>
        <v>0</v>
      </c>
      <c r="BS67" s="22">
        <f t="shared" si="285"/>
        <v>0</v>
      </c>
      <c r="BT67" s="22">
        <f t="shared" si="286"/>
        <v>0</v>
      </c>
      <c r="BU67" s="22">
        <f t="shared" si="287"/>
        <v>0</v>
      </c>
      <c r="BV67" s="22">
        <f t="shared" si="288"/>
        <v>0</v>
      </c>
      <c r="BW67" s="22">
        <f t="shared" si="289"/>
        <v>0</v>
      </c>
      <c r="BX67" s="28">
        <f t="shared" si="290"/>
        <v>0</v>
      </c>
      <c r="BY67" s="28">
        <f t="shared" si="291"/>
        <v>0</v>
      </c>
      <c r="BZ67" s="28">
        <f t="shared" si="292"/>
        <v>0</v>
      </c>
      <c r="CA67" s="28">
        <f t="shared" si="293"/>
        <v>0</v>
      </c>
      <c r="CB67" s="28">
        <f t="shared" si="294"/>
        <v>0</v>
      </c>
      <c r="CC67" s="28">
        <f t="shared" si="295"/>
        <v>0</v>
      </c>
      <c r="CD67" s="28">
        <f t="shared" si="296"/>
        <v>0</v>
      </c>
      <c r="CE67" s="28">
        <f t="shared" si="297"/>
        <v>0</v>
      </c>
      <c r="CF67" s="28">
        <f t="shared" si="298"/>
        <v>0</v>
      </c>
      <c r="CG67" s="28">
        <f t="shared" si="299"/>
        <v>0</v>
      </c>
      <c r="CH67" s="28">
        <f t="shared" si="300"/>
        <v>0</v>
      </c>
      <c r="CI67" s="28">
        <f t="shared" si="301"/>
        <v>0</v>
      </c>
      <c r="CJ67" s="28">
        <f t="shared" si="302"/>
        <v>0</v>
      </c>
      <c r="CK67" s="28">
        <f t="shared" si="303"/>
        <v>0</v>
      </c>
      <c r="CL67" s="28">
        <f t="shared" si="304"/>
        <v>0</v>
      </c>
      <c r="CM67" s="22">
        <f t="shared" si="52"/>
        <v>0</v>
      </c>
      <c r="CN67" s="22">
        <f t="shared" si="53"/>
        <v>0</v>
      </c>
      <c r="CO67" s="22">
        <f t="shared" si="54"/>
        <v>0</v>
      </c>
      <c r="CP67" s="22">
        <f t="shared" si="55"/>
        <v>0</v>
      </c>
      <c r="CQ67" s="22">
        <f t="shared" si="56"/>
        <v>0</v>
      </c>
      <c r="CR67" s="29"/>
      <c r="CS67" s="29"/>
      <c r="CT67" s="29"/>
      <c r="CU67" s="29"/>
      <c r="CV67" s="29"/>
      <c r="CW67" s="29"/>
      <c r="CX67" s="29"/>
      <c r="CY67" s="29"/>
      <c r="CZ67" s="29"/>
      <c r="DA67" s="29"/>
      <c r="DB67" s="29"/>
    </row>
    <row r="68" spans="1:106" ht="60" customHeight="1" x14ac:dyDescent="0.25">
      <c r="A68" s="8" t="s">
        <v>122</v>
      </c>
      <c r="B68" s="3" t="s">
        <v>56</v>
      </c>
      <c r="C68" s="8">
        <v>5313</v>
      </c>
      <c r="D68" s="8">
        <v>24</v>
      </c>
      <c r="E68" s="4" t="s">
        <v>80</v>
      </c>
      <c r="F68" s="24">
        <f t="shared" si="57"/>
        <v>0</v>
      </c>
      <c r="G68" s="24">
        <f t="shared" si="58"/>
        <v>0</v>
      </c>
      <c r="H68" s="24"/>
      <c r="I68" s="24"/>
      <c r="J68" s="24"/>
      <c r="K68" s="24"/>
      <c r="L68" s="24"/>
      <c r="M68" s="24"/>
      <c r="N68" s="24"/>
      <c r="O68" s="24"/>
      <c r="P68" s="24">
        <f t="shared" si="197"/>
        <v>0</v>
      </c>
      <c r="Q68" s="24">
        <f t="shared" si="198"/>
        <v>0</v>
      </c>
      <c r="R68" s="24"/>
      <c r="S68" s="24"/>
      <c r="T68" s="24"/>
      <c r="U68" s="24"/>
      <c r="V68" s="24"/>
      <c r="W68" s="24"/>
      <c r="X68" s="24"/>
      <c r="Y68" s="24"/>
      <c r="Z68" s="24">
        <f t="shared" si="59"/>
        <v>0</v>
      </c>
      <c r="AA68" s="24"/>
      <c r="AB68" s="24"/>
      <c r="AC68" s="24"/>
      <c r="AD68" s="24"/>
      <c r="AE68" s="24">
        <f t="shared" si="199"/>
        <v>0</v>
      </c>
      <c r="AF68" s="24"/>
      <c r="AG68" s="24"/>
      <c r="AH68" s="24"/>
      <c r="AI68" s="24"/>
      <c r="AJ68" s="24">
        <f t="shared" si="60"/>
        <v>0</v>
      </c>
      <c r="AK68" s="24"/>
      <c r="AL68" s="24"/>
      <c r="AM68" s="24"/>
      <c r="AN68" s="24"/>
      <c r="AO68" s="24">
        <f t="shared" si="200"/>
        <v>0</v>
      </c>
      <c r="AP68" s="24"/>
      <c r="AQ68" s="24"/>
      <c r="AR68" s="24"/>
      <c r="AS68" s="24"/>
      <c r="AT68" s="24">
        <f t="shared" si="274"/>
        <v>0</v>
      </c>
      <c r="AU68" s="24"/>
      <c r="AV68" s="24"/>
      <c r="AW68" s="24"/>
      <c r="AX68" s="24"/>
      <c r="AY68" s="24">
        <f t="shared" si="16"/>
        <v>0</v>
      </c>
      <c r="AZ68" s="24"/>
      <c r="BA68" s="24"/>
      <c r="BB68" s="24"/>
      <c r="BC68" s="24"/>
      <c r="BD68" s="24">
        <f t="shared" si="275"/>
        <v>0</v>
      </c>
      <c r="BE68" s="24">
        <f t="shared" si="276"/>
        <v>0</v>
      </c>
      <c r="BF68" s="24">
        <f t="shared" si="277"/>
        <v>0</v>
      </c>
      <c r="BG68" s="24">
        <f t="shared" si="278"/>
        <v>0</v>
      </c>
      <c r="BH68" s="24">
        <f t="shared" si="279"/>
        <v>0</v>
      </c>
      <c r="BI68" s="24">
        <f t="shared" si="126"/>
        <v>0</v>
      </c>
      <c r="BJ68" s="24">
        <f t="shared" si="127"/>
        <v>0</v>
      </c>
      <c r="BK68" s="24">
        <f t="shared" si="128"/>
        <v>0</v>
      </c>
      <c r="BL68" s="24">
        <f t="shared" si="129"/>
        <v>0</v>
      </c>
      <c r="BM68" s="24">
        <f t="shared" si="130"/>
        <v>0</v>
      </c>
      <c r="BN68" s="22">
        <f t="shared" si="280"/>
        <v>0</v>
      </c>
      <c r="BO68" s="22">
        <f t="shared" si="281"/>
        <v>0</v>
      </c>
      <c r="BP68" s="22">
        <f t="shared" si="282"/>
        <v>0</v>
      </c>
      <c r="BQ68" s="22">
        <f t="shared" si="283"/>
        <v>0</v>
      </c>
      <c r="BR68" s="22">
        <f t="shared" si="284"/>
        <v>0</v>
      </c>
      <c r="BS68" s="22">
        <f t="shared" si="285"/>
        <v>0</v>
      </c>
      <c r="BT68" s="22">
        <f t="shared" si="286"/>
        <v>0</v>
      </c>
      <c r="BU68" s="22">
        <f t="shared" si="287"/>
        <v>0</v>
      </c>
      <c r="BV68" s="22">
        <f t="shared" si="288"/>
        <v>0</v>
      </c>
      <c r="BW68" s="22">
        <f t="shared" si="289"/>
        <v>0</v>
      </c>
      <c r="BX68" s="28">
        <f t="shared" si="290"/>
        <v>0</v>
      </c>
      <c r="BY68" s="28">
        <f t="shared" si="291"/>
        <v>0</v>
      </c>
      <c r="BZ68" s="28">
        <f t="shared" si="292"/>
        <v>0</v>
      </c>
      <c r="CA68" s="28">
        <f t="shared" si="293"/>
        <v>0</v>
      </c>
      <c r="CB68" s="28">
        <f t="shared" si="294"/>
        <v>0</v>
      </c>
      <c r="CC68" s="28">
        <f t="shared" si="295"/>
        <v>0</v>
      </c>
      <c r="CD68" s="28">
        <f t="shared" si="296"/>
        <v>0</v>
      </c>
      <c r="CE68" s="28">
        <f t="shared" si="297"/>
        <v>0</v>
      </c>
      <c r="CF68" s="28">
        <f t="shared" si="298"/>
        <v>0</v>
      </c>
      <c r="CG68" s="28">
        <f t="shared" si="299"/>
        <v>0</v>
      </c>
      <c r="CH68" s="28">
        <f t="shared" si="300"/>
        <v>0</v>
      </c>
      <c r="CI68" s="28">
        <f t="shared" si="301"/>
        <v>0</v>
      </c>
      <c r="CJ68" s="28">
        <f t="shared" si="302"/>
        <v>0</v>
      </c>
      <c r="CK68" s="28">
        <f t="shared" si="303"/>
        <v>0</v>
      </c>
      <c r="CL68" s="28">
        <f t="shared" si="304"/>
        <v>0</v>
      </c>
      <c r="CM68" s="22">
        <f t="shared" si="52"/>
        <v>0</v>
      </c>
      <c r="CN68" s="22">
        <f t="shared" si="53"/>
        <v>0</v>
      </c>
      <c r="CO68" s="22">
        <f t="shared" si="54"/>
        <v>0</v>
      </c>
      <c r="CP68" s="22">
        <f t="shared" si="55"/>
        <v>0</v>
      </c>
      <c r="CQ68" s="22">
        <f t="shared" si="56"/>
        <v>0</v>
      </c>
      <c r="CR68" s="29"/>
      <c r="CS68" s="29"/>
      <c r="CT68" s="29"/>
      <c r="CU68" s="29"/>
      <c r="CV68" s="29"/>
      <c r="CW68" s="29"/>
      <c r="CX68" s="29"/>
      <c r="CY68" s="29"/>
      <c r="CZ68" s="29"/>
      <c r="DA68" s="29"/>
      <c r="DB68" s="29"/>
    </row>
    <row r="69" spans="1:106" ht="66.75" customHeight="1" x14ac:dyDescent="0.25">
      <c r="A69" s="7" t="s">
        <v>123</v>
      </c>
      <c r="B69" s="2" t="s">
        <v>18</v>
      </c>
      <c r="C69" s="7">
        <v>5500</v>
      </c>
      <c r="D69" s="7"/>
      <c r="E69" s="4"/>
      <c r="F69" s="24">
        <f t="shared" si="57"/>
        <v>0</v>
      </c>
      <c r="G69" s="24">
        <f t="shared" si="58"/>
        <v>0</v>
      </c>
      <c r="H69" s="24"/>
      <c r="I69" s="24"/>
      <c r="J69" s="24"/>
      <c r="K69" s="24"/>
      <c r="L69" s="24"/>
      <c r="M69" s="24"/>
      <c r="N69" s="24"/>
      <c r="O69" s="24"/>
      <c r="P69" s="24">
        <f t="shared" si="197"/>
        <v>0</v>
      </c>
      <c r="Q69" s="24">
        <f t="shared" si="198"/>
        <v>0</v>
      </c>
      <c r="R69" s="24"/>
      <c r="S69" s="24"/>
      <c r="T69" s="24"/>
      <c r="U69" s="24"/>
      <c r="V69" s="24"/>
      <c r="W69" s="24"/>
      <c r="X69" s="24"/>
      <c r="Y69" s="24"/>
      <c r="Z69" s="24">
        <f t="shared" si="59"/>
        <v>0</v>
      </c>
      <c r="AA69" s="24"/>
      <c r="AB69" s="24"/>
      <c r="AC69" s="24"/>
      <c r="AD69" s="24"/>
      <c r="AE69" s="24">
        <f t="shared" si="199"/>
        <v>0</v>
      </c>
      <c r="AF69" s="24"/>
      <c r="AG69" s="24"/>
      <c r="AH69" s="24"/>
      <c r="AI69" s="24"/>
      <c r="AJ69" s="24">
        <f t="shared" si="60"/>
        <v>0</v>
      </c>
      <c r="AK69" s="24"/>
      <c r="AL69" s="24"/>
      <c r="AM69" s="24"/>
      <c r="AN69" s="24"/>
      <c r="AO69" s="24">
        <f t="shared" si="200"/>
        <v>0</v>
      </c>
      <c r="AP69" s="24"/>
      <c r="AQ69" s="24"/>
      <c r="AR69" s="24"/>
      <c r="AS69" s="24"/>
      <c r="AT69" s="24">
        <f t="shared" si="274"/>
        <v>0</v>
      </c>
      <c r="AU69" s="24"/>
      <c r="AV69" s="24"/>
      <c r="AW69" s="24"/>
      <c r="AX69" s="24"/>
      <c r="AY69" s="24">
        <f t="shared" si="16"/>
        <v>0</v>
      </c>
      <c r="AZ69" s="24"/>
      <c r="BA69" s="24"/>
      <c r="BB69" s="24"/>
      <c r="BC69" s="24"/>
      <c r="BD69" s="24">
        <f t="shared" si="275"/>
        <v>0</v>
      </c>
      <c r="BE69" s="24">
        <f t="shared" si="276"/>
        <v>0</v>
      </c>
      <c r="BF69" s="24">
        <f t="shared" si="277"/>
        <v>0</v>
      </c>
      <c r="BG69" s="24">
        <f t="shared" si="278"/>
        <v>0</v>
      </c>
      <c r="BH69" s="24">
        <f t="shared" si="279"/>
        <v>0</v>
      </c>
      <c r="BI69" s="24">
        <f t="shared" si="126"/>
        <v>0</v>
      </c>
      <c r="BJ69" s="24">
        <f t="shared" si="127"/>
        <v>0</v>
      </c>
      <c r="BK69" s="24">
        <f t="shared" si="128"/>
        <v>0</v>
      </c>
      <c r="BL69" s="24">
        <f t="shared" si="129"/>
        <v>0</v>
      </c>
      <c r="BM69" s="24">
        <f t="shared" si="130"/>
        <v>0</v>
      </c>
      <c r="BN69" s="22">
        <f t="shared" si="280"/>
        <v>0</v>
      </c>
      <c r="BO69" s="22">
        <f t="shared" si="281"/>
        <v>0</v>
      </c>
      <c r="BP69" s="22">
        <f t="shared" si="282"/>
        <v>0</v>
      </c>
      <c r="BQ69" s="22">
        <f t="shared" si="283"/>
        <v>0</v>
      </c>
      <c r="BR69" s="22">
        <f t="shared" si="284"/>
        <v>0</v>
      </c>
      <c r="BS69" s="22">
        <f t="shared" si="285"/>
        <v>0</v>
      </c>
      <c r="BT69" s="22">
        <f t="shared" si="286"/>
        <v>0</v>
      </c>
      <c r="BU69" s="22">
        <f t="shared" si="287"/>
        <v>0</v>
      </c>
      <c r="BV69" s="22">
        <f t="shared" si="288"/>
        <v>0</v>
      </c>
      <c r="BW69" s="22">
        <f t="shared" si="289"/>
        <v>0</v>
      </c>
      <c r="BX69" s="28">
        <f t="shared" si="290"/>
        <v>0</v>
      </c>
      <c r="BY69" s="28">
        <f t="shared" si="291"/>
        <v>0</v>
      </c>
      <c r="BZ69" s="28">
        <f t="shared" si="292"/>
        <v>0</v>
      </c>
      <c r="CA69" s="28">
        <f t="shared" si="293"/>
        <v>0</v>
      </c>
      <c r="CB69" s="28">
        <f t="shared" si="294"/>
        <v>0</v>
      </c>
      <c r="CC69" s="28">
        <f t="shared" si="295"/>
        <v>0</v>
      </c>
      <c r="CD69" s="28">
        <f t="shared" si="296"/>
        <v>0</v>
      </c>
      <c r="CE69" s="28">
        <f t="shared" si="297"/>
        <v>0</v>
      </c>
      <c r="CF69" s="28">
        <f t="shared" si="298"/>
        <v>0</v>
      </c>
      <c r="CG69" s="28">
        <f t="shared" si="299"/>
        <v>0</v>
      </c>
      <c r="CH69" s="28">
        <f t="shared" si="300"/>
        <v>0</v>
      </c>
      <c r="CI69" s="28">
        <f t="shared" si="301"/>
        <v>0</v>
      </c>
      <c r="CJ69" s="28">
        <f t="shared" si="302"/>
        <v>0</v>
      </c>
      <c r="CK69" s="28">
        <f t="shared" si="303"/>
        <v>0</v>
      </c>
      <c r="CL69" s="28">
        <f t="shared" si="304"/>
        <v>0</v>
      </c>
      <c r="CM69" s="22">
        <f t="shared" si="52"/>
        <v>0</v>
      </c>
      <c r="CN69" s="22">
        <f t="shared" si="53"/>
        <v>0</v>
      </c>
      <c r="CO69" s="22">
        <f t="shared" si="54"/>
        <v>0</v>
      </c>
      <c r="CP69" s="22">
        <f t="shared" si="55"/>
        <v>0</v>
      </c>
      <c r="CQ69" s="22">
        <f t="shared" si="56"/>
        <v>0</v>
      </c>
      <c r="CR69" s="29"/>
      <c r="CS69" s="29"/>
      <c r="CT69" s="29"/>
      <c r="CU69" s="29"/>
      <c r="CV69" s="29"/>
      <c r="CW69" s="29"/>
      <c r="CX69" s="29"/>
      <c r="CY69" s="29"/>
      <c r="CZ69" s="29"/>
      <c r="DA69" s="29"/>
      <c r="DB69" s="29"/>
    </row>
    <row r="70" spans="1:106" ht="60" customHeight="1" x14ac:dyDescent="0.25">
      <c r="A70" s="8" t="s">
        <v>133</v>
      </c>
      <c r="B70" s="23" t="s">
        <v>19</v>
      </c>
      <c r="C70" s="34">
        <v>5223</v>
      </c>
      <c r="D70" s="8">
        <v>10</v>
      </c>
      <c r="E70" s="11" t="s">
        <v>77</v>
      </c>
      <c r="F70" s="24">
        <f t="shared" si="57"/>
        <v>1153896.29</v>
      </c>
      <c r="G70" s="24">
        <f t="shared" si="58"/>
        <v>1153896.29</v>
      </c>
      <c r="H70" s="24"/>
      <c r="I70" s="24"/>
      <c r="J70" s="24"/>
      <c r="K70" s="24"/>
      <c r="L70" s="24"/>
      <c r="M70" s="24"/>
      <c r="N70" s="24">
        <v>1153896.29</v>
      </c>
      <c r="O70" s="24">
        <v>1153896.29</v>
      </c>
      <c r="P70" s="24">
        <f t="shared" si="197"/>
        <v>0</v>
      </c>
      <c r="Q70" s="24">
        <f t="shared" si="198"/>
        <v>0</v>
      </c>
      <c r="R70" s="24"/>
      <c r="S70" s="24"/>
      <c r="T70" s="24"/>
      <c r="U70" s="24"/>
      <c r="V70" s="24"/>
      <c r="W70" s="24"/>
      <c r="X70" s="24"/>
      <c r="Y70" s="24"/>
      <c r="Z70" s="24">
        <f t="shared" si="59"/>
        <v>1230860</v>
      </c>
      <c r="AA70" s="24"/>
      <c r="AB70" s="24"/>
      <c r="AC70" s="24"/>
      <c r="AD70" s="24">
        <v>1230860</v>
      </c>
      <c r="AE70" s="24">
        <f t="shared" si="199"/>
        <v>0</v>
      </c>
      <c r="AF70" s="24"/>
      <c r="AG70" s="24"/>
      <c r="AH70" s="24"/>
      <c r="AI70" s="24"/>
      <c r="AJ70" s="24">
        <f t="shared" si="60"/>
        <v>1186000</v>
      </c>
      <c r="AK70" s="24"/>
      <c r="AL70" s="24"/>
      <c r="AM70" s="24"/>
      <c r="AN70" s="24">
        <v>1186000</v>
      </c>
      <c r="AO70" s="24">
        <f t="shared" si="200"/>
        <v>0</v>
      </c>
      <c r="AP70" s="24"/>
      <c r="AQ70" s="24"/>
      <c r="AR70" s="24"/>
      <c r="AS70" s="24"/>
      <c r="AT70" s="24">
        <f t="shared" si="274"/>
        <v>1186000</v>
      </c>
      <c r="AU70" s="24"/>
      <c r="AV70" s="24"/>
      <c r="AW70" s="24"/>
      <c r="AX70" s="24">
        <v>1186000</v>
      </c>
      <c r="AY70" s="24">
        <f t="shared" si="16"/>
        <v>0</v>
      </c>
      <c r="AZ70" s="24"/>
      <c r="BA70" s="24"/>
      <c r="BB70" s="24"/>
      <c r="BC70" s="24"/>
      <c r="BD70" s="24">
        <f t="shared" si="275"/>
        <v>1186000</v>
      </c>
      <c r="BE70" s="24">
        <f t="shared" si="276"/>
        <v>0</v>
      </c>
      <c r="BF70" s="24">
        <f t="shared" si="277"/>
        <v>0</v>
      </c>
      <c r="BG70" s="24">
        <f t="shared" si="278"/>
        <v>0</v>
      </c>
      <c r="BH70" s="24">
        <f t="shared" si="279"/>
        <v>1186000</v>
      </c>
      <c r="BI70" s="24">
        <f t="shared" si="126"/>
        <v>0</v>
      </c>
      <c r="BJ70" s="24">
        <f t="shared" si="127"/>
        <v>0</v>
      </c>
      <c r="BK70" s="24">
        <f t="shared" si="128"/>
        <v>0</v>
      </c>
      <c r="BL70" s="24">
        <f t="shared" si="129"/>
        <v>0</v>
      </c>
      <c r="BM70" s="24">
        <f t="shared" si="130"/>
        <v>0</v>
      </c>
      <c r="BN70" s="22">
        <f t="shared" si="280"/>
        <v>1153896.29</v>
      </c>
      <c r="BO70" s="22">
        <f t="shared" si="281"/>
        <v>1153896.29</v>
      </c>
      <c r="BP70" s="22">
        <f t="shared" si="282"/>
        <v>0</v>
      </c>
      <c r="BQ70" s="22">
        <f t="shared" si="283"/>
        <v>0</v>
      </c>
      <c r="BR70" s="22">
        <f t="shared" si="284"/>
        <v>0</v>
      </c>
      <c r="BS70" s="22">
        <f t="shared" si="285"/>
        <v>0</v>
      </c>
      <c r="BT70" s="22">
        <f t="shared" si="286"/>
        <v>0</v>
      </c>
      <c r="BU70" s="22">
        <f t="shared" si="287"/>
        <v>0</v>
      </c>
      <c r="BV70" s="22">
        <f t="shared" si="288"/>
        <v>1153896.29</v>
      </c>
      <c r="BW70" s="22">
        <f t="shared" si="289"/>
        <v>1153896.29</v>
      </c>
      <c r="BX70" s="28">
        <f t="shared" si="290"/>
        <v>1230860</v>
      </c>
      <c r="BY70" s="28">
        <f t="shared" si="291"/>
        <v>0</v>
      </c>
      <c r="BZ70" s="28">
        <f t="shared" si="292"/>
        <v>0</v>
      </c>
      <c r="CA70" s="28">
        <f t="shared" si="293"/>
        <v>0</v>
      </c>
      <c r="CB70" s="28">
        <f t="shared" si="294"/>
        <v>1230860</v>
      </c>
      <c r="CC70" s="28">
        <f t="shared" si="295"/>
        <v>1186000</v>
      </c>
      <c r="CD70" s="28">
        <f t="shared" si="296"/>
        <v>0</v>
      </c>
      <c r="CE70" s="28">
        <f t="shared" si="297"/>
        <v>0</v>
      </c>
      <c r="CF70" s="28">
        <f t="shared" si="298"/>
        <v>0</v>
      </c>
      <c r="CG70" s="28">
        <f t="shared" si="299"/>
        <v>1186000</v>
      </c>
      <c r="CH70" s="28">
        <f t="shared" si="300"/>
        <v>1186000</v>
      </c>
      <c r="CI70" s="28">
        <f t="shared" si="301"/>
        <v>0</v>
      </c>
      <c r="CJ70" s="28">
        <f t="shared" si="302"/>
        <v>0</v>
      </c>
      <c r="CK70" s="28">
        <f t="shared" si="303"/>
        <v>0</v>
      </c>
      <c r="CL70" s="28">
        <f t="shared" si="304"/>
        <v>1186000</v>
      </c>
      <c r="CM70" s="22">
        <f t="shared" si="52"/>
        <v>1186000</v>
      </c>
      <c r="CN70" s="22">
        <f t="shared" si="53"/>
        <v>0</v>
      </c>
      <c r="CO70" s="22">
        <f t="shared" si="54"/>
        <v>0</v>
      </c>
      <c r="CP70" s="22">
        <f t="shared" si="55"/>
        <v>0</v>
      </c>
      <c r="CQ70" s="22">
        <f t="shared" si="56"/>
        <v>1186000</v>
      </c>
      <c r="CR70" s="29"/>
      <c r="CS70" s="29"/>
      <c r="CT70" s="29"/>
      <c r="CU70" s="29"/>
      <c r="CV70" s="29"/>
      <c r="CW70" s="29"/>
      <c r="CX70" s="29"/>
      <c r="CY70" s="29"/>
      <c r="CZ70" s="29"/>
      <c r="DA70" s="29"/>
      <c r="DB70" s="29"/>
    </row>
    <row r="71" spans="1:106" ht="60" customHeight="1" x14ac:dyDescent="0.25">
      <c r="A71" s="16" t="s">
        <v>165</v>
      </c>
      <c r="B71" s="9" t="s">
        <v>78</v>
      </c>
      <c r="C71" s="16">
        <v>5502</v>
      </c>
      <c r="D71" s="16">
        <v>24</v>
      </c>
      <c r="E71" s="11" t="s">
        <v>144</v>
      </c>
      <c r="F71" s="24">
        <f t="shared" si="57"/>
        <v>0</v>
      </c>
      <c r="G71" s="24">
        <f t="shared" si="58"/>
        <v>0</v>
      </c>
      <c r="H71" s="24"/>
      <c r="I71" s="24"/>
      <c r="J71" s="24"/>
      <c r="K71" s="24"/>
      <c r="L71" s="24"/>
      <c r="M71" s="24"/>
      <c r="N71" s="24"/>
      <c r="O71" s="24"/>
      <c r="P71" s="24">
        <f t="shared" si="197"/>
        <v>0</v>
      </c>
      <c r="Q71" s="24">
        <f t="shared" si="198"/>
        <v>0</v>
      </c>
      <c r="R71" s="24"/>
      <c r="S71" s="24"/>
      <c r="T71" s="24"/>
      <c r="U71" s="24"/>
      <c r="V71" s="24"/>
      <c r="W71" s="24"/>
      <c r="X71" s="24"/>
      <c r="Y71" s="24"/>
      <c r="Z71" s="24">
        <f t="shared" si="59"/>
        <v>0</v>
      </c>
      <c r="AA71" s="24"/>
      <c r="AB71" s="24"/>
      <c r="AC71" s="24"/>
      <c r="AD71" s="24"/>
      <c r="AE71" s="24">
        <f t="shared" si="199"/>
        <v>0</v>
      </c>
      <c r="AF71" s="24"/>
      <c r="AG71" s="24"/>
      <c r="AH71" s="24"/>
      <c r="AI71" s="24"/>
      <c r="AJ71" s="24">
        <f t="shared" si="60"/>
        <v>0</v>
      </c>
      <c r="AK71" s="24"/>
      <c r="AL71" s="24"/>
      <c r="AM71" s="24"/>
      <c r="AN71" s="24"/>
      <c r="AO71" s="24">
        <f t="shared" si="200"/>
        <v>0</v>
      </c>
      <c r="AP71" s="24"/>
      <c r="AQ71" s="24"/>
      <c r="AR71" s="24"/>
      <c r="AS71" s="24"/>
      <c r="AT71" s="24">
        <f t="shared" si="274"/>
        <v>0</v>
      </c>
      <c r="AU71" s="24"/>
      <c r="AV71" s="24"/>
      <c r="AW71" s="24"/>
      <c r="AX71" s="24"/>
      <c r="AY71" s="24">
        <f t="shared" si="16"/>
        <v>0</v>
      </c>
      <c r="AZ71" s="24"/>
      <c r="BA71" s="24"/>
      <c r="BB71" s="24"/>
      <c r="BC71" s="24"/>
      <c r="BD71" s="24">
        <f t="shared" si="275"/>
        <v>0</v>
      </c>
      <c r="BE71" s="24">
        <f t="shared" si="276"/>
        <v>0</v>
      </c>
      <c r="BF71" s="24">
        <f t="shared" si="277"/>
        <v>0</v>
      </c>
      <c r="BG71" s="24">
        <f t="shared" si="278"/>
        <v>0</v>
      </c>
      <c r="BH71" s="24">
        <f t="shared" si="279"/>
        <v>0</v>
      </c>
      <c r="BI71" s="24">
        <f t="shared" si="126"/>
        <v>0</v>
      </c>
      <c r="BJ71" s="24">
        <f t="shared" si="127"/>
        <v>0</v>
      </c>
      <c r="BK71" s="24">
        <f t="shared" si="128"/>
        <v>0</v>
      </c>
      <c r="BL71" s="24">
        <f t="shared" si="129"/>
        <v>0</v>
      </c>
      <c r="BM71" s="24">
        <f t="shared" si="130"/>
        <v>0</v>
      </c>
      <c r="BN71" s="22">
        <f t="shared" si="280"/>
        <v>0</v>
      </c>
      <c r="BO71" s="22">
        <f t="shared" si="281"/>
        <v>0</v>
      </c>
      <c r="BP71" s="22">
        <f t="shared" si="282"/>
        <v>0</v>
      </c>
      <c r="BQ71" s="22">
        <f t="shared" si="283"/>
        <v>0</v>
      </c>
      <c r="BR71" s="22">
        <f t="shared" si="284"/>
        <v>0</v>
      </c>
      <c r="BS71" s="22">
        <f t="shared" si="285"/>
        <v>0</v>
      </c>
      <c r="BT71" s="22">
        <f t="shared" si="286"/>
        <v>0</v>
      </c>
      <c r="BU71" s="22">
        <f t="shared" si="287"/>
        <v>0</v>
      </c>
      <c r="BV71" s="22">
        <f t="shared" si="288"/>
        <v>0</v>
      </c>
      <c r="BW71" s="22">
        <f t="shared" si="289"/>
        <v>0</v>
      </c>
      <c r="BX71" s="28">
        <f t="shared" si="290"/>
        <v>0</v>
      </c>
      <c r="BY71" s="28">
        <f t="shared" si="291"/>
        <v>0</v>
      </c>
      <c r="BZ71" s="28">
        <f t="shared" si="292"/>
        <v>0</v>
      </c>
      <c r="CA71" s="28">
        <f t="shared" si="293"/>
        <v>0</v>
      </c>
      <c r="CB71" s="28">
        <f t="shared" si="294"/>
        <v>0</v>
      </c>
      <c r="CC71" s="28">
        <f t="shared" si="295"/>
        <v>0</v>
      </c>
      <c r="CD71" s="28">
        <f t="shared" si="296"/>
        <v>0</v>
      </c>
      <c r="CE71" s="28">
        <f t="shared" si="297"/>
        <v>0</v>
      </c>
      <c r="CF71" s="28">
        <f t="shared" si="298"/>
        <v>0</v>
      </c>
      <c r="CG71" s="28">
        <f t="shared" si="299"/>
        <v>0</v>
      </c>
      <c r="CH71" s="28">
        <f t="shared" si="300"/>
        <v>0</v>
      </c>
      <c r="CI71" s="28">
        <f t="shared" si="301"/>
        <v>0</v>
      </c>
      <c r="CJ71" s="28">
        <f t="shared" si="302"/>
        <v>0</v>
      </c>
      <c r="CK71" s="28">
        <f t="shared" si="303"/>
        <v>0</v>
      </c>
      <c r="CL71" s="28">
        <f t="shared" si="304"/>
        <v>0</v>
      </c>
      <c r="CM71" s="22">
        <f t="shared" si="52"/>
        <v>0</v>
      </c>
      <c r="CN71" s="22">
        <f t="shared" si="53"/>
        <v>0</v>
      </c>
      <c r="CO71" s="22">
        <f t="shared" si="54"/>
        <v>0</v>
      </c>
      <c r="CP71" s="22">
        <f t="shared" si="55"/>
        <v>0</v>
      </c>
      <c r="CQ71" s="22">
        <f t="shared" si="56"/>
        <v>0</v>
      </c>
      <c r="CR71" s="29"/>
      <c r="CS71" s="29"/>
      <c r="CT71" s="29"/>
      <c r="CU71" s="29"/>
      <c r="CV71" s="29"/>
      <c r="CW71" s="29"/>
      <c r="CX71" s="29"/>
      <c r="CY71" s="29"/>
      <c r="CZ71" s="29"/>
      <c r="DA71" s="29"/>
      <c r="DB71" s="29"/>
    </row>
    <row r="72" spans="1:106" ht="64.5" customHeight="1" x14ac:dyDescent="0.25">
      <c r="A72" s="7" t="s">
        <v>124</v>
      </c>
      <c r="B72" s="2" t="s">
        <v>57</v>
      </c>
      <c r="C72" s="7">
        <v>5700</v>
      </c>
      <c r="D72" s="7"/>
      <c r="E72" s="4"/>
      <c r="F72" s="24">
        <f t="shared" si="57"/>
        <v>0</v>
      </c>
      <c r="G72" s="24">
        <f t="shared" si="58"/>
        <v>0</v>
      </c>
      <c r="H72" s="24"/>
      <c r="I72" s="24"/>
      <c r="J72" s="24"/>
      <c r="K72" s="24"/>
      <c r="L72" s="24"/>
      <c r="M72" s="24"/>
      <c r="N72" s="24"/>
      <c r="O72" s="24"/>
      <c r="P72" s="24">
        <f t="shared" si="197"/>
        <v>0</v>
      </c>
      <c r="Q72" s="24">
        <f t="shared" si="198"/>
        <v>0</v>
      </c>
      <c r="R72" s="24"/>
      <c r="S72" s="24"/>
      <c r="T72" s="24"/>
      <c r="U72" s="24"/>
      <c r="V72" s="24"/>
      <c r="W72" s="24"/>
      <c r="X72" s="24"/>
      <c r="Y72" s="24"/>
      <c r="Z72" s="24">
        <f t="shared" si="59"/>
        <v>0</v>
      </c>
      <c r="AA72" s="24"/>
      <c r="AB72" s="24"/>
      <c r="AC72" s="24"/>
      <c r="AD72" s="24"/>
      <c r="AE72" s="24">
        <f t="shared" si="199"/>
        <v>0</v>
      </c>
      <c r="AF72" s="24"/>
      <c r="AG72" s="24"/>
      <c r="AH72" s="24"/>
      <c r="AI72" s="24"/>
      <c r="AJ72" s="24">
        <f t="shared" si="60"/>
        <v>0</v>
      </c>
      <c r="AK72" s="24"/>
      <c r="AL72" s="24"/>
      <c r="AM72" s="24"/>
      <c r="AN72" s="24"/>
      <c r="AO72" s="24">
        <f t="shared" si="200"/>
        <v>0</v>
      </c>
      <c r="AP72" s="24"/>
      <c r="AQ72" s="24"/>
      <c r="AR72" s="24"/>
      <c r="AS72" s="24"/>
      <c r="AT72" s="24">
        <f t="shared" si="274"/>
        <v>0</v>
      </c>
      <c r="AU72" s="24"/>
      <c r="AV72" s="24"/>
      <c r="AW72" s="24"/>
      <c r="AX72" s="24"/>
      <c r="AY72" s="24">
        <f t="shared" si="16"/>
        <v>0</v>
      </c>
      <c r="AZ72" s="24"/>
      <c r="BA72" s="24"/>
      <c r="BB72" s="24"/>
      <c r="BC72" s="24"/>
      <c r="BD72" s="24">
        <f t="shared" si="275"/>
        <v>0</v>
      </c>
      <c r="BE72" s="24">
        <f t="shared" si="276"/>
        <v>0</v>
      </c>
      <c r="BF72" s="24">
        <f t="shared" si="277"/>
        <v>0</v>
      </c>
      <c r="BG72" s="24">
        <f t="shared" si="278"/>
        <v>0</v>
      </c>
      <c r="BH72" s="24">
        <f t="shared" si="279"/>
        <v>0</v>
      </c>
      <c r="BI72" s="24">
        <f t="shared" si="126"/>
        <v>0</v>
      </c>
      <c r="BJ72" s="24">
        <f t="shared" si="127"/>
        <v>0</v>
      </c>
      <c r="BK72" s="24">
        <f t="shared" si="128"/>
        <v>0</v>
      </c>
      <c r="BL72" s="24">
        <f t="shared" si="129"/>
        <v>0</v>
      </c>
      <c r="BM72" s="24">
        <f t="shared" si="130"/>
        <v>0</v>
      </c>
      <c r="BN72" s="22">
        <f t="shared" si="280"/>
        <v>0</v>
      </c>
      <c r="BO72" s="22">
        <f t="shared" si="281"/>
        <v>0</v>
      </c>
      <c r="BP72" s="22">
        <f t="shared" si="282"/>
        <v>0</v>
      </c>
      <c r="BQ72" s="22">
        <f t="shared" si="283"/>
        <v>0</v>
      </c>
      <c r="BR72" s="22">
        <f t="shared" si="284"/>
        <v>0</v>
      </c>
      <c r="BS72" s="22">
        <f t="shared" si="285"/>
        <v>0</v>
      </c>
      <c r="BT72" s="22">
        <f t="shared" si="286"/>
        <v>0</v>
      </c>
      <c r="BU72" s="22">
        <f t="shared" si="287"/>
        <v>0</v>
      </c>
      <c r="BV72" s="22">
        <f t="shared" si="288"/>
        <v>0</v>
      </c>
      <c r="BW72" s="22">
        <f t="shared" si="289"/>
        <v>0</v>
      </c>
      <c r="BX72" s="28">
        <f t="shared" si="290"/>
        <v>0</v>
      </c>
      <c r="BY72" s="28">
        <f t="shared" si="291"/>
        <v>0</v>
      </c>
      <c r="BZ72" s="28">
        <f t="shared" si="292"/>
        <v>0</v>
      </c>
      <c r="CA72" s="28">
        <f t="shared" si="293"/>
        <v>0</v>
      </c>
      <c r="CB72" s="28">
        <f t="shared" si="294"/>
        <v>0</v>
      </c>
      <c r="CC72" s="28">
        <f t="shared" si="295"/>
        <v>0</v>
      </c>
      <c r="CD72" s="28">
        <f t="shared" si="296"/>
        <v>0</v>
      </c>
      <c r="CE72" s="28">
        <f t="shared" si="297"/>
        <v>0</v>
      </c>
      <c r="CF72" s="28">
        <f t="shared" si="298"/>
        <v>0</v>
      </c>
      <c r="CG72" s="28">
        <f t="shared" si="299"/>
        <v>0</v>
      </c>
      <c r="CH72" s="28">
        <f t="shared" si="300"/>
        <v>0</v>
      </c>
      <c r="CI72" s="28">
        <f t="shared" si="301"/>
        <v>0</v>
      </c>
      <c r="CJ72" s="28">
        <f t="shared" si="302"/>
        <v>0</v>
      </c>
      <c r="CK72" s="28">
        <f t="shared" si="303"/>
        <v>0</v>
      </c>
      <c r="CL72" s="28">
        <f t="shared" si="304"/>
        <v>0</v>
      </c>
      <c r="CM72" s="22">
        <f t="shared" si="52"/>
        <v>0</v>
      </c>
      <c r="CN72" s="22">
        <f t="shared" si="53"/>
        <v>0</v>
      </c>
      <c r="CO72" s="22">
        <f t="shared" si="54"/>
        <v>0</v>
      </c>
      <c r="CP72" s="22">
        <f t="shared" si="55"/>
        <v>0</v>
      </c>
      <c r="CQ72" s="22">
        <f t="shared" si="56"/>
        <v>0</v>
      </c>
      <c r="CR72" s="29"/>
      <c r="CS72" s="29"/>
      <c r="CT72" s="29"/>
      <c r="CU72" s="29"/>
      <c r="CV72" s="29"/>
      <c r="CW72" s="29"/>
      <c r="CX72" s="29"/>
      <c r="CY72" s="29"/>
      <c r="CZ72" s="29"/>
      <c r="DA72" s="29"/>
      <c r="DB72" s="29"/>
    </row>
    <row r="73" spans="1:106" ht="60" customHeight="1" x14ac:dyDescent="0.25">
      <c r="A73" s="7" t="s">
        <v>125</v>
      </c>
      <c r="B73" s="2" t="s">
        <v>20</v>
      </c>
      <c r="C73" s="7">
        <v>5701</v>
      </c>
      <c r="D73" s="7"/>
      <c r="E73" s="4"/>
      <c r="F73" s="24">
        <f t="shared" si="57"/>
        <v>0</v>
      </c>
      <c r="G73" s="24">
        <f t="shared" si="58"/>
        <v>0</v>
      </c>
      <c r="H73" s="24"/>
      <c r="I73" s="24"/>
      <c r="J73" s="24"/>
      <c r="K73" s="24"/>
      <c r="L73" s="24"/>
      <c r="M73" s="24"/>
      <c r="N73" s="24"/>
      <c r="O73" s="24"/>
      <c r="P73" s="24">
        <f t="shared" si="197"/>
        <v>0</v>
      </c>
      <c r="Q73" s="24">
        <f t="shared" si="198"/>
        <v>0</v>
      </c>
      <c r="R73" s="24"/>
      <c r="S73" s="24"/>
      <c r="T73" s="24"/>
      <c r="U73" s="24"/>
      <c r="V73" s="24"/>
      <c r="W73" s="24"/>
      <c r="X73" s="24"/>
      <c r="Y73" s="24"/>
      <c r="Z73" s="24">
        <f t="shared" si="59"/>
        <v>0</v>
      </c>
      <c r="AA73" s="24"/>
      <c r="AB73" s="24"/>
      <c r="AC73" s="24"/>
      <c r="AD73" s="24"/>
      <c r="AE73" s="24">
        <f t="shared" si="199"/>
        <v>0</v>
      </c>
      <c r="AF73" s="24"/>
      <c r="AG73" s="24"/>
      <c r="AH73" s="24"/>
      <c r="AI73" s="24"/>
      <c r="AJ73" s="24">
        <f t="shared" si="60"/>
        <v>0</v>
      </c>
      <c r="AK73" s="24"/>
      <c r="AL73" s="24"/>
      <c r="AM73" s="24"/>
      <c r="AN73" s="24"/>
      <c r="AO73" s="24">
        <f t="shared" si="200"/>
        <v>0</v>
      </c>
      <c r="AP73" s="24"/>
      <c r="AQ73" s="24"/>
      <c r="AR73" s="24"/>
      <c r="AS73" s="24"/>
      <c r="AT73" s="24">
        <f t="shared" si="274"/>
        <v>0</v>
      </c>
      <c r="AU73" s="24"/>
      <c r="AV73" s="24"/>
      <c r="AW73" s="24"/>
      <c r="AX73" s="24"/>
      <c r="AY73" s="24">
        <f t="shared" ref="AY73:AY83" si="305">AZ73+BA73+BB73+BC73</f>
        <v>0</v>
      </c>
      <c r="AZ73" s="24"/>
      <c r="BA73" s="24"/>
      <c r="BB73" s="24"/>
      <c r="BC73" s="24"/>
      <c r="BD73" s="24">
        <f t="shared" si="275"/>
        <v>0</v>
      </c>
      <c r="BE73" s="24">
        <f t="shared" si="276"/>
        <v>0</v>
      </c>
      <c r="BF73" s="24">
        <f t="shared" si="277"/>
        <v>0</v>
      </c>
      <c r="BG73" s="24">
        <f t="shared" si="278"/>
        <v>0</v>
      </c>
      <c r="BH73" s="24">
        <f t="shared" si="279"/>
        <v>0</v>
      </c>
      <c r="BI73" s="24">
        <f t="shared" si="126"/>
        <v>0</v>
      </c>
      <c r="BJ73" s="24">
        <f t="shared" si="127"/>
        <v>0</v>
      </c>
      <c r="BK73" s="24">
        <f t="shared" si="128"/>
        <v>0</v>
      </c>
      <c r="BL73" s="24">
        <f t="shared" si="129"/>
        <v>0</v>
      </c>
      <c r="BM73" s="24">
        <f t="shared" si="130"/>
        <v>0</v>
      </c>
      <c r="BN73" s="22">
        <f t="shared" si="280"/>
        <v>0</v>
      </c>
      <c r="BO73" s="22">
        <f t="shared" si="281"/>
        <v>0</v>
      </c>
      <c r="BP73" s="22">
        <f t="shared" si="282"/>
        <v>0</v>
      </c>
      <c r="BQ73" s="22">
        <f t="shared" si="283"/>
        <v>0</v>
      </c>
      <c r="BR73" s="22">
        <f t="shared" si="284"/>
        <v>0</v>
      </c>
      <c r="BS73" s="22">
        <f t="shared" si="285"/>
        <v>0</v>
      </c>
      <c r="BT73" s="22">
        <f t="shared" si="286"/>
        <v>0</v>
      </c>
      <c r="BU73" s="22">
        <f t="shared" si="287"/>
        <v>0</v>
      </c>
      <c r="BV73" s="22">
        <f t="shared" si="288"/>
        <v>0</v>
      </c>
      <c r="BW73" s="22">
        <f t="shared" si="289"/>
        <v>0</v>
      </c>
      <c r="BX73" s="28">
        <f t="shared" si="290"/>
        <v>0</v>
      </c>
      <c r="BY73" s="28">
        <f t="shared" si="291"/>
        <v>0</v>
      </c>
      <c r="BZ73" s="28">
        <f t="shared" si="292"/>
        <v>0</v>
      </c>
      <c r="CA73" s="28">
        <f t="shared" si="293"/>
        <v>0</v>
      </c>
      <c r="CB73" s="28">
        <f t="shared" si="294"/>
        <v>0</v>
      </c>
      <c r="CC73" s="28">
        <f t="shared" si="295"/>
        <v>0</v>
      </c>
      <c r="CD73" s="28">
        <f t="shared" si="296"/>
        <v>0</v>
      </c>
      <c r="CE73" s="28">
        <f t="shared" si="297"/>
        <v>0</v>
      </c>
      <c r="CF73" s="28">
        <f t="shared" si="298"/>
        <v>0</v>
      </c>
      <c r="CG73" s="28">
        <f t="shared" si="299"/>
        <v>0</v>
      </c>
      <c r="CH73" s="28">
        <f t="shared" si="300"/>
        <v>0</v>
      </c>
      <c r="CI73" s="28">
        <f t="shared" si="301"/>
        <v>0</v>
      </c>
      <c r="CJ73" s="28">
        <f t="shared" si="302"/>
        <v>0</v>
      </c>
      <c r="CK73" s="28">
        <f t="shared" si="303"/>
        <v>0</v>
      </c>
      <c r="CL73" s="28">
        <f t="shared" si="304"/>
        <v>0</v>
      </c>
      <c r="CM73" s="22">
        <f t="shared" si="52"/>
        <v>0</v>
      </c>
      <c r="CN73" s="22">
        <f t="shared" si="53"/>
        <v>0</v>
      </c>
      <c r="CO73" s="22">
        <f t="shared" si="54"/>
        <v>0</v>
      </c>
      <c r="CP73" s="22">
        <f t="shared" si="55"/>
        <v>0</v>
      </c>
      <c r="CQ73" s="22">
        <f t="shared" si="56"/>
        <v>0</v>
      </c>
      <c r="CR73" s="29"/>
      <c r="CS73" s="29"/>
      <c r="CT73" s="29"/>
      <c r="CU73" s="29"/>
      <c r="CV73" s="29"/>
      <c r="CW73" s="29"/>
      <c r="CX73" s="29"/>
      <c r="CY73" s="29"/>
      <c r="CZ73" s="29"/>
      <c r="DA73" s="29"/>
      <c r="DB73" s="29"/>
    </row>
    <row r="74" spans="1:106" ht="54.75" customHeight="1" x14ac:dyDescent="0.25">
      <c r="A74" s="8" t="s">
        <v>126</v>
      </c>
      <c r="B74" s="9" t="s">
        <v>26</v>
      </c>
      <c r="C74" s="10">
        <v>5704</v>
      </c>
      <c r="D74" s="8" t="s">
        <v>12</v>
      </c>
      <c r="E74" s="11" t="s">
        <v>79</v>
      </c>
      <c r="F74" s="24">
        <f t="shared" si="57"/>
        <v>985808.92</v>
      </c>
      <c r="G74" s="24">
        <f t="shared" si="58"/>
        <v>985808.92</v>
      </c>
      <c r="H74" s="24">
        <v>985808.92</v>
      </c>
      <c r="I74" s="24">
        <v>985808.92</v>
      </c>
      <c r="J74" s="24"/>
      <c r="K74" s="24"/>
      <c r="L74" s="24"/>
      <c r="M74" s="24"/>
      <c r="N74" s="24"/>
      <c r="O74" s="24"/>
      <c r="P74" s="24">
        <f t="shared" si="197"/>
        <v>93800</v>
      </c>
      <c r="Q74" s="24">
        <f t="shared" si="198"/>
        <v>93800</v>
      </c>
      <c r="R74" s="24">
        <v>93800</v>
      </c>
      <c r="S74" s="24">
        <v>93800</v>
      </c>
      <c r="T74" s="24"/>
      <c r="U74" s="24"/>
      <c r="V74" s="24"/>
      <c r="W74" s="24"/>
      <c r="X74" s="24"/>
      <c r="Y74" s="24"/>
      <c r="Z74" s="24">
        <f t="shared" si="59"/>
        <v>1264460</v>
      </c>
      <c r="AA74" s="24">
        <f>868600+10000+270020+12600+6300+200+60840+35900</f>
        <v>1264460</v>
      </c>
      <c r="AB74" s="24"/>
      <c r="AC74" s="24"/>
      <c r="AD74" s="72"/>
      <c r="AE74" s="24">
        <f t="shared" si="199"/>
        <v>0</v>
      </c>
      <c r="AF74" s="24"/>
      <c r="AG74" s="24"/>
      <c r="AH74" s="24"/>
      <c r="AI74" s="24"/>
      <c r="AJ74" s="24">
        <f t="shared" si="60"/>
        <v>1377440</v>
      </c>
      <c r="AK74" s="24">
        <v>1377440</v>
      </c>
      <c r="AL74" s="24"/>
      <c r="AM74" s="24"/>
      <c r="AN74" s="24"/>
      <c r="AO74" s="24">
        <f t="shared" si="200"/>
        <v>0</v>
      </c>
      <c r="AP74" s="24"/>
      <c r="AQ74" s="24"/>
      <c r="AR74" s="24"/>
      <c r="AS74" s="24"/>
      <c r="AT74" s="24">
        <f t="shared" si="274"/>
        <v>1508600</v>
      </c>
      <c r="AU74" s="24">
        <v>1508600</v>
      </c>
      <c r="AV74" s="24"/>
      <c r="AW74" s="24"/>
      <c r="AX74" s="24"/>
      <c r="AY74" s="24">
        <f t="shared" si="305"/>
        <v>0</v>
      </c>
      <c r="AZ74" s="24"/>
      <c r="BA74" s="24"/>
      <c r="BB74" s="24"/>
      <c r="BC74" s="24"/>
      <c r="BD74" s="24">
        <f t="shared" si="275"/>
        <v>1508600</v>
      </c>
      <c r="BE74" s="24">
        <f t="shared" si="276"/>
        <v>1508600</v>
      </c>
      <c r="BF74" s="24">
        <f t="shared" si="277"/>
        <v>0</v>
      </c>
      <c r="BG74" s="24">
        <f t="shared" si="278"/>
        <v>0</v>
      </c>
      <c r="BH74" s="24">
        <f t="shared" si="279"/>
        <v>0</v>
      </c>
      <c r="BI74" s="24">
        <f t="shared" si="126"/>
        <v>0</v>
      </c>
      <c r="BJ74" s="24">
        <f t="shared" si="127"/>
        <v>0</v>
      </c>
      <c r="BK74" s="24">
        <f t="shared" si="128"/>
        <v>0</v>
      </c>
      <c r="BL74" s="24">
        <f t="shared" si="129"/>
        <v>0</v>
      </c>
      <c r="BM74" s="24">
        <f t="shared" si="130"/>
        <v>0</v>
      </c>
      <c r="BN74" s="22">
        <f t="shared" si="280"/>
        <v>892008.92</v>
      </c>
      <c r="BO74" s="22">
        <f t="shared" si="281"/>
        <v>892008.92</v>
      </c>
      <c r="BP74" s="22">
        <f t="shared" si="282"/>
        <v>892008.92</v>
      </c>
      <c r="BQ74" s="22">
        <f t="shared" si="283"/>
        <v>892008.92</v>
      </c>
      <c r="BR74" s="22">
        <f t="shared" si="284"/>
        <v>0</v>
      </c>
      <c r="BS74" s="22">
        <f t="shared" si="285"/>
        <v>0</v>
      </c>
      <c r="BT74" s="22">
        <f t="shared" si="286"/>
        <v>0</v>
      </c>
      <c r="BU74" s="22">
        <f t="shared" si="287"/>
        <v>0</v>
      </c>
      <c r="BV74" s="22">
        <f t="shared" si="288"/>
        <v>0</v>
      </c>
      <c r="BW74" s="22">
        <f t="shared" si="289"/>
        <v>0</v>
      </c>
      <c r="BX74" s="28">
        <f t="shared" si="290"/>
        <v>1264460</v>
      </c>
      <c r="BY74" s="28">
        <f t="shared" si="291"/>
        <v>1264460</v>
      </c>
      <c r="BZ74" s="28">
        <f t="shared" si="292"/>
        <v>0</v>
      </c>
      <c r="CA74" s="28">
        <f t="shared" si="293"/>
        <v>0</v>
      </c>
      <c r="CB74" s="28">
        <f t="shared" si="294"/>
        <v>0</v>
      </c>
      <c r="CC74" s="28">
        <f t="shared" si="295"/>
        <v>1377440</v>
      </c>
      <c r="CD74" s="28">
        <f t="shared" si="296"/>
        <v>1377440</v>
      </c>
      <c r="CE74" s="28">
        <f t="shared" si="297"/>
        <v>0</v>
      </c>
      <c r="CF74" s="28">
        <f t="shared" si="298"/>
        <v>0</v>
      </c>
      <c r="CG74" s="28">
        <f t="shared" si="299"/>
        <v>0</v>
      </c>
      <c r="CH74" s="28">
        <f t="shared" si="300"/>
        <v>1508600</v>
      </c>
      <c r="CI74" s="28">
        <f t="shared" si="301"/>
        <v>1508600</v>
      </c>
      <c r="CJ74" s="28">
        <f t="shared" si="302"/>
        <v>0</v>
      </c>
      <c r="CK74" s="28">
        <f t="shared" si="303"/>
        <v>0</v>
      </c>
      <c r="CL74" s="28">
        <f t="shared" si="304"/>
        <v>0</v>
      </c>
      <c r="CM74" s="22">
        <f t="shared" si="52"/>
        <v>1508600</v>
      </c>
      <c r="CN74" s="22">
        <f t="shared" si="53"/>
        <v>1508600</v>
      </c>
      <c r="CO74" s="22">
        <f t="shared" si="54"/>
        <v>0</v>
      </c>
      <c r="CP74" s="22">
        <f t="shared" si="55"/>
        <v>0</v>
      </c>
      <c r="CQ74" s="22">
        <f t="shared" si="56"/>
        <v>0</v>
      </c>
      <c r="CR74" s="29"/>
      <c r="CS74" s="29"/>
      <c r="CT74" s="29"/>
      <c r="CU74" s="29"/>
      <c r="CV74" s="29"/>
      <c r="CW74" s="29"/>
      <c r="CX74" s="29"/>
      <c r="CY74" s="29"/>
      <c r="CZ74" s="29"/>
      <c r="DA74" s="29"/>
      <c r="DB74" s="29"/>
    </row>
    <row r="75" spans="1:106" ht="60" customHeight="1" x14ac:dyDescent="0.25">
      <c r="A75" s="7" t="s">
        <v>127</v>
      </c>
      <c r="B75" s="2" t="s">
        <v>21</v>
      </c>
      <c r="C75" s="7">
        <v>5800</v>
      </c>
      <c r="D75" s="7"/>
      <c r="E75" s="4"/>
      <c r="F75" s="24">
        <f t="shared" si="57"/>
        <v>0</v>
      </c>
      <c r="G75" s="24">
        <f t="shared" si="58"/>
        <v>0</v>
      </c>
      <c r="H75" s="24"/>
      <c r="I75" s="24"/>
      <c r="J75" s="24"/>
      <c r="K75" s="24"/>
      <c r="L75" s="24"/>
      <c r="M75" s="24"/>
      <c r="N75" s="24"/>
      <c r="O75" s="24"/>
      <c r="P75" s="24">
        <f t="shared" si="197"/>
        <v>0</v>
      </c>
      <c r="Q75" s="24">
        <f t="shared" si="198"/>
        <v>0</v>
      </c>
      <c r="R75" s="24"/>
      <c r="S75" s="24"/>
      <c r="T75" s="24"/>
      <c r="U75" s="24"/>
      <c r="V75" s="24"/>
      <c r="W75" s="24"/>
      <c r="X75" s="24"/>
      <c r="Y75" s="24"/>
      <c r="Z75" s="24">
        <f t="shared" si="59"/>
        <v>0</v>
      </c>
      <c r="AA75" s="24"/>
      <c r="AB75" s="24"/>
      <c r="AC75" s="24"/>
      <c r="AD75" s="24"/>
      <c r="AE75" s="24">
        <f t="shared" si="199"/>
        <v>0</v>
      </c>
      <c r="AF75" s="24"/>
      <c r="AG75" s="24"/>
      <c r="AH75" s="24"/>
      <c r="AI75" s="24"/>
      <c r="AJ75" s="24">
        <f t="shared" si="60"/>
        <v>0</v>
      </c>
      <c r="AK75" s="24"/>
      <c r="AL75" s="24"/>
      <c r="AM75" s="24"/>
      <c r="AN75" s="24"/>
      <c r="AO75" s="24">
        <f t="shared" si="200"/>
        <v>0</v>
      </c>
      <c r="AP75" s="24"/>
      <c r="AQ75" s="24"/>
      <c r="AR75" s="24"/>
      <c r="AS75" s="24"/>
      <c r="AT75" s="24">
        <f t="shared" si="274"/>
        <v>0</v>
      </c>
      <c r="AU75" s="24"/>
      <c r="AV75" s="24"/>
      <c r="AW75" s="24"/>
      <c r="AX75" s="24"/>
      <c r="AY75" s="24">
        <f t="shared" si="305"/>
        <v>0</v>
      </c>
      <c r="AZ75" s="24"/>
      <c r="BA75" s="24"/>
      <c r="BB75" s="24"/>
      <c r="BC75" s="24"/>
      <c r="BD75" s="24">
        <f t="shared" si="275"/>
        <v>0</v>
      </c>
      <c r="BE75" s="24">
        <f t="shared" si="276"/>
        <v>0</v>
      </c>
      <c r="BF75" s="24">
        <f t="shared" si="277"/>
        <v>0</v>
      </c>
      <c r="BG75" s="24">
        <f t="shared" si="278"/>
        <v>0</v>
      </c>
      <c r="BH75" s="24">
        <f t="shared" si="279"/>
        <v>0</v>
      </c>
      <c r="BI75" s="24">
        <f t="shared" si="126"/>
        <v>0</v>
      </c>
      <c r="BJ75" s="24">
        <f t="shared" si="127"/>
        <v>0</v>
      </c>
      <c r="BK75" s="24">
        <f t="shared" si="128"/>
        <v>0</v>
      </c>
      <c r="BL75" s="24">
        <f t="shared" si="129"/>
        <v>0</v>
      </c>
      <c r="BM75" s="24">
        <f t="shared" si="130"/>
        <v>0</v>
      </c>
      <c r="BN75" s="22">
        <f t="shared" si="280"/>
        <v>0</v>
      </c>
      <c r="BO75" s="22">
        <f t="shared" si="281"/>
        <v>0</v>
      </c>
      <c r="BP75" s="22">
        <f t="shared" si="282"/>
        <v>0</v>
      </c>
      <c r="BQ75" s="22">
        <f t="shared" si="283"/>
        <v>0</v>
      </c>
      <c r="BR75" s="22">
        <f t="shared" si="284"/>
        <v>0</v>
      </c>
      <c r="BS75" s="22">
        <f t="shared" si="285"/>
        <v>0</v>
      </c>
      <c r="BT75" s="22">
        <f t="shared" si="286"/>
        <v>0</v>
      </c>
      <c r="BU75" s="22">
        <f t="shared" si="287"/>
        <v>0</v>
      </c>
      <c r="BV75" s="22">
        <f t="shared" si="288"/>
        <v>0</v>
      </c>
      <c r="BW75" s="22">
        <f t="shared" si="289"/>
        <v>0</v>
      </c>
      <c r="BX75" s="28">
        <f t="shared" si="290"/>
        <v>0</v>
      </c>
      <c r="BY75" s="28">
        <f t="shared" si="291"/>
        <v>0</v>
      </c>
      <c r="BZ75" s="28">
        <f t="shared" si="292"/>
        <v>0</v>
      </c>
      <c r="CA75" s="28">
        <f t="shared" si="293"/>
        <v>0</v>
      </c>
      <c r="CB75" s="28">
        <f t="shared" si="294"/>
        <v>0</v>
      </c>
      <c r="CC75" s="28">
        <f t="shared" si="295"/>
        <v>0</v>
      </c>
      <c r="CD75" s="28">
        <f t="shared" si="296"/>
        <v>0</v>
      </c>
      <c r="CE75" s="28">
        <f t="shared" si="297"/>
        <v>0</v>
      </c>
      <c r="CF75" s="28">
        <f t="shared" si="298"/>
        <v>0</v>
      </c>
      <c r="CG75" s="28">
        <f t="shared" si="299"/>
        <v>0</v>
      </c>
      <c r="CH75" s="28">
        <f t="shared" si="300"/>
        <v>0</v>
      </c>
      <c r="CI75" s="28">
        <f t="shared" si="301"/>
        <v>0</v>
      </c>
      <c r="CJ75" s="28">
        <f t="shared" si="302"/>
        <v>0</v>
      </c>
      <c r="CK75" s="28">
        <f t="shared" si="303"/>
        <v>0</v>
      </c>
      <c r="CL75" s="28">
        <f t="shared" si="304"/>
        <v>0</v>
      </c>
      <c r="CM75" s="22">
        <f t="shared" si="52"/>
        <v>0</v>
      </c>
      <c r="CN75" s="22">
        <f t="shared" si="53"/>
        <v>0</v>
      </c>
      <c r="CO75" s="22">
        <f t="shared" si="54"/>
        <v>0</v>
      </c>
      <c r="CP75" s="22">
        <f t="shared" si="55"/>
        <v>0</v>
      </c>
      <c r="CQ75" s="22">
        <f t="shared" si="56"/>
        <v>0</v>
      </c>
      <c r="CR75" s="29"/>
      <c r="CS75" s="29"/>
      <c r="CT75" s="29"/>
      <c r="CU75" s="29"/>
      <c r="CV75" s="29"/>
      <c r="CW75" s="29"/>
      <c r="CX75" s="29"/>
      <c r="CY75" s="29"/>
      <c r="CZ75" s="29"/>
      <c r="DA75" s="29"/>
      <c r="DB75" s="29"/>
    </row>
    <row r="76" spans="1:106" ht="60" customHeight="1" x14ac:dyDescent="0.25">
      <c r="A76" s="8" t="s">
        <v>128</v>
      </c>
      <c r="B76" s="9" t="s">
        <v>22</v>
      </c>
      <c r="C76" s="34">
        <v>5802</v>
      </c>
      <c r="D76" s="8">
        <v>1</v>
      </c>
      <c r="E76" s="11" t="s">
        <v>180</v>
      </c>
      <c r="F76" s="24">
        <f t="shared" si="57"/>
        <v>100</v>
      </c>
      <c r="G76" s="24">
        <f t="shared" si="58"/>
        <v>100</v>
      </c>
      <c r="H76" s="24"/>
      <c r="I76" s="24"/>
      <c r="J76" s="24">
        <v>100</v>
      </c>
      <c r="K76" s="24">
        <v>100</v>
      </c>
      <c r="L76" s="24"/>
      <c r="M76" s="24"/>
      <c r="N76" s="24"/>
      <c r="O76" s="24"/>
      <c r="P76" s="24">
        <f t="shared" si="197"/>
        <v>0</v>
      </c>
      <c r="Q76" s="24">
        <f t="shared" si="198"/>
        <v>0</v>
      </c>
      <c r="R76" s="24"/>
      <c r="S76" s="24"/>
      <c r="T76" s="24"/>
      <c r="U76" s="24"/>
      <c r="V76" s="24"/>
      <c r="W76" s="24"/>
      <c r="X76" s="24"/>
      <c r="Y76" s="24"/>
      <c r="Z76" s="24">
        <f t="shared" si="59"/>
        <v>100</v>
      </c>
      <c r="AA76" s="24"/>
      <c r="AB76" s="24">
        <v>100</v>
      </c>
      <c r="AC76" s="24"/>
      <c r="AD76" s="24"/>
      <c r="AE76" s="24">
        <f t="shared" si="199"/>
        <v>0</v>
      </c>
      <c r="AF76" s="24"/>
      <c r="AG76" s="24"/>
      <c r="AH76" s="24"/>
      <c r="AI76" s="24"/>
      <c r="AJ76" s="24">
        <f t="shared" si="60"/>
        <v>100</v>
      </c>
      <c r="AK76" s="24"/>
      <c r="AL76" s="24">
        <v>100</v>
      </c>
      <c r="AM76" s="24"/>
      <c r="AN76" s="24"/>
      <c r="AO76" s="24">
        <f t="shared" si="200"/>
        <v>0</v>
      </c>
      <c r="AP76" s="24"/>
      <c r="AQ76" s="24"/>
      <c r="AR76" s="24"/>
      <c r="AS76" s="24"/>
      <c r="AT76" s="24">
        <f t="shared" si="274"/>
        <v>100</v>
      </c>
      <c r="AU76" s="24"/>
      <c r="AV76" s="24">
        <v>100</v>
      </c>
      <c r="AW76" s="24"/>
      <c r="AX76" s="24"/>
      <c r="AY76" s="24">
        <f t="shared" si="305"/>
        <v>0</v>
      </c>
      <c r="AZ76" s="24"/>
      <c r="BA76" s="24"/>
      <c r="BB76" s="24"/>
      <c r="BC76" s="24"/>
      <c r="BD76" s="24">
        <f t="shared" si="275"/>
        <v>100</v>
      </c>
      <c r="BE76" s="24">
        <f t="shared" si="276"/>
        <v>0</v>
      </c>
      <c r="BF76" s="24">
        <f t="shared" si="277"/>
        <v>100</v>
      </c>
      <c r="BG76" s="24">
        <f t="shared" si="278"/>
        <v>0</v>
      </c>
      <c r="BH76" s="24">
        <f t="shared" si="279"/>
        <v>0</v>
      </c>
      <c r="BI76" s="24">
        <f t="shared" si="126"/>
        <v>0</v>
      </c>
      <c r="BJ76" s="24">
        <f t="shared" si="127"/>
        <v>0</v>
      </c>
      <c r="BK76" s="24">
        <f t="shared" si="128"/>
        <v>0</v>
      </c>
      <c r="BL76" s="24">
        <f t="shared" si="129"/>
        <v>0</v>
      </c>
      <c r="BM76" s="24">
        <f t="shared" si="130"/>
        <v>0</v>
      </c>
      <c r="BN76" s="22">
        <f t="shared" si="280"/>
        <v>100</v>
      </c>
      <c r="BO76" s="22">
        <f t="shared" si="281"/>
        <v>100</v>
      </c>
      <c r="BP76" s="22">
        <f t="shared" si="282"/>
        <v>0</v>
      </c>
      <c r="BQ76" s="22">
        <f t="shared" si="283"/>
        <v>0</v>
      </c>
      <c r="BR76" s="22">
        <f t="shared" si="284"/>
        <v>100</v>
      </c>
      <c r="BS76" s="22">
        <f t="shared" si="285"/>
        <v>100</v>
      </c>
      <c r="BT76" s="22">
        <f t="shared" si="286"/>
        <v>0</v>
      </c>
      <c r="BU76" s="22">
        <f t="shared" si="287"/>
        <v>0</v>
      </c>
      <c r="BV76" s="22">
        <f t="shared" si="288"/>
        <v>0</v>
      </c>
      <c r="BW76" s="22">
        <f t="shared" si="289"/>
        <v>0</v>
      </c>
      <c r="BX76" s="28">
        <f t="shared" si="290"/>
        <v>100</v>
      </c>
      <c r="BY76" s="28">
        <f t="shared" si="291"/>
        <v>0</v>
      </c>
      <c r="BZ76" s="28">
        <f t="shared" si="292"/>
        <v>100</v>
      </c>
      <c r="CA76" s="28">
        <f t="shared" si="293"/>
        <v>0</v>
      </c>
      <c r="CB76" s="28">
        <f t="shared" si="294"/>
        <v>0</v>
      </c>
      <c r="CC76" s="28">
        <f t="shared" si="295"/>
        <v>100</v>
      </c>
      <c r="CD76" s="28">
        <f t="shared" si="296"/>
        <v>0</v>
      </c>
      <c r="CE76" s="28">
        <f t="shared" si="297"/>
        <v>100</v>
      </c>
      <c r="CF76" s="28">
        <f t="shared" si="298"/>
        <v>0</v>
      </c>
      <c r="CG76" s="28">
        <f t="shared" si="299"/>
        <v>0</v>
      </c>
      <c r="CH76" s="28">
        <f t="shared" si="300"/>
        <v>100</v>
      </c>
      <c r="CI76" s="28">
        <f t="shared" si="301"/>
        <v>0</v>
      </c>
      <c r="CJ76" s="28">
        <f t="shared" si="302"/>
        <v>100</v>
      </c>
      <c r="CK76" s="28">
        <f t="shared" si="303"/>
        <v>0</v>
      </c>
      <c r="CL76" s="28">
        <f t="shared" si="304"/>
        <v>0</v>
      </c>
      <c r="CM76" s="22">
        <f t="shared" si="52"/>
        <v>100</v>
      </c>
      <c r="CN76" s="22">
        <f t="shared" si="53"/>
        <v>0</v>
      </c>
      <c r="CO76" s="22">
        <f t="shared" si="54"/>
        <v>100</v>
      </c>
      <c r="CP76" s="22">
        <f t="shared" si="55"/>
        <v>0</v>
      </c>
      <c r="CQ76" s="22">
        <f t="shared" si="56"/>
        <v>0</v>
      </c>
      <c r="CR76" s="29"/>
      <c r="CS76" s="29"/>
      <c r="CT76" s="29"/>
      <c r="CU76" s="29"/>
      <c r="CV76" s="29"/>
      <c r="CW76" s="29"/>
      <c r="CX76" s="29"/>
      <c r="CY76" s="29"/>
      <c r="CZ76" s="29"/>
      <c r="DA76" s="29"/>
      <c r="DB76" s="29"/>
    </row>
    <row r="77" spans="1:106" ht="78.75" customHeight="1" x14ac:dyDescent="0.25">
      <c r="A77" s="7" t="s">
        <v>129</v>
      </c>
      <c r="B77" s="2" t="s">
        <v>58</v>
      </c>
      <c r="C77" s="7">
        <v>6100</v>
      </c>
      <c r="D77" s="7"/>
      <c r="E77" s="4"/>
      <c r="F77" s="24">
        <f t="shared" si="57"/>
        <v>0</v>
      </c>
      <c r="G77" s="24">
        <f t="shared" si="58"/>
        <v>0</v>
      </c>
      <c r="H77" s="24"/>
      <c r="I77" s="24"/>
      <c r="J77" s="24"/>
      <c r="K77" s="24"/>
      <c r="L77" s="24"/>
      <c r="M77" s="24"/>
      <c r="N77" s="24"/>
      <c r="O77" s="24"/>
      <c r="P77" s="24">
        <f t="shared" si="197"/>
        <v>0</v>
      </c>
      <c r="Q77" s="24">
        <f t="shared" si="198"/>
        <v>0</v>
      </c>
      <c r="R77" s="24"/>
      <c r="S77" s="24"/>
      <c r="T77" s="24"/>
      <c r="U77" s="24"/>
      <c r="V77" s="24"/>
      <c r="W77" s="24"/>
      <c r="X77" s="24"/>
      <c r="Y77" s="24"/>
      <c r="Z77" s="24">
        <f t="shared" si="59"/>
        <v>0</v>
      </c>
      <c r="AA77" s="24"/>
      <c r="AB77" s="24"/>
      <c r="AC77" s="24"/>
      <c r="AD77" s="24"/>
      <c r="AE77" s="24">
        <f t="shared" si="199"/>
        <v>0</v>
      </c>
      <c r="AF77" s="24"/>
      <c r="AG77" s="24"/>
      <c r="AH77" s="24"/>
      <c r="AI77" s="24"/>
      <c r="AJ77" s="24">
        <f t="shared" si="60"/>
        <v>0</v>
      </c>
      <c r="AK77" s="24"/>
      <c r="AL77" s="24"/>
      <c r="AM77" s="24"/>
      <c r="AN77" s="24"/>
      <c r="AO77" s="24">
        <f t="shared" si="200"/>
        <v>0</v>
      </c>
      <c r="AP77" s="24"/>
      <c r="AQ77" s="24"/>
      <c r="AR77" s="24"/>
      <c r="AS77" s="24"/>
      <c r="AT77" s="24">
        <f t="shared" si="274"/>
        <v>0</v>
      </c>
      <c r="AU77" s="24"/>
      <c r="AV77" s="24"/>
      <c r="AW77" s="24"/>
      <c r="AX77" s="24"/>
      <c r="AY77" s="24">
        <f t="shared" si="305"/>
        <v>0</v>
      </c>
      <c r="AZ77" s="24"/>
      <c r="BA77" s="24"/>
      <c r="BB77" s="24"/>
      <c r="BC77" s="24"/>
      <c r="BD77" s="24">
        <f t="shared" si="275"/>
        <v>0</v>
      </c>
      <c r="BE77" s="24">
        <f t="shared" si="276"/>
        <v>0</v>
      </c>
      <c r="BF77" s="24">
        <f t="shared" si="277"/>
        <v>0</v>
      </c>
      <c r="BG77" s="24">
        <f t="shared" si="278"/>
        <v>0</v>
      </c>
      <c r="BH77" s="24">
        <f t="shared" si="279"/>
        <v>0</v>
      </c>
      <c r="BI77" s="24">
        <f t="shared" si="126"/>
        <v>0</v>
      </c>
      <c r="BJ77" s="24">
        <f t="shared" si="127"/>
        <v>0</v>
      </c>
      <c r="BK77" s="24">
        <f t="shared" si="128"/>
        <v>0</v>
      </c>
      <c r="BL77" s="24">
        <f t="shared" si="129"/>
        <v>0</v>
      </c>
      <c r="BM77" s="24">
        <f t="shared" si="130"/>
        <v>0</v>
      </c>
      <c r="BN77" s="22">
        <f t="shared" si="280"/>
        <v>0</v>
      </c>
      <c r="BO77" s="22">
        <f t="shared" si="281"/>
        <v>0</v>
      </c>
      <c r="BP77" s="22">
        <f t="shared" si="282"/>
        <v>0</v>
      </c>
      <c r="BQ77" s="22">
        <f t="shared" si="283"/>
        <v>0</v>
      </c>
      <c r="BR77" s="22">
        <f t="shared" si="284"/>
        <v>0</v>
      </c>
      <c r="BS77" s="22">
        <f t="shared" si="285"/>
        <v>0</v>
      </c>
      <c r="BT77" s="22">
        <f t="shared" si="286"/>
        <v>0</v>
      </c>
      <c r="BU77" s="22">
        <f t="shared" si="287"/>
        <v>0</v>
      </c>
      <c r="BV77" s="22">
        <f t="shared" si="288"/>
        <v>0</v>
      </c>
      <c r="BW77" s="22">
        <f t="shared" si="289"/>
        <v>0</v>
      </c>
      <c r="BX77" s="28">
        <f t="shared" si="290"/>
        <v>0</v>
      </c>
      <c r="BY77" s="28">
        <f t="shared" si="291"/>
        <v>0</v>
      </c>
      <c r="BZ77" s="28">
        <f t="shared" si="292"/>
        <v>0</v>
      </c>
      <c r="CA77" s="28">
        <f t="shared" si="293"/>
        <v>0</v>
      </c>
      <c r="CB77" s="28">
        <f t="shared" si="294"/>
        <v>0</v>
      </c>
      <c r="CC77" s="28">
        <f t="shared" si="295"/>
        <v>0</v>
      </c>
      <c r="CD77" s="28">
        <f t="shared" si="296"/>
        <v>0</v>
      </c>
      <c r="CE77" s="28">
        <f t="shared" si="297"/>
        <v>0</v>
      </c>
      <c r="CF77" s="28">
        <f t="shared" si="298"/>
        <v>0</v>
      </c>
      <c r="CG77" s="28">
        <f t="shared" si="299"/>
        <v>0</v>
      </c>
      <c r="CH77" s="28">
        <f t="shared" si="300"/>
        <v>0</v>
      </c>
      <c r="CI77" s="28">
        <f t="shared" si="301"/>
        <v>0</v>
      </c>
      <c r="CJ77" s="28">
        <f t="shared" si="302"/>
        <v>0</v>
      </c>
      <c r="CK77" s="28">
        <f t="shared" si="303"/>
        <v>0</v>
      </c>
      <c r="CL77" s="28">
        <f t="shared" si="304"/>
        <v>0</v>
      </c>
      <c r="CM77" s="22">
        <f t="shared" si="52"/>
        <v>0</v>
      </c>
      <c r="CN77" s="22">
        <f t="shared" si="53"/>
        <v>0</v>
      </c>
      <c r="CO77" s="22">
        <f t="shared" si="54"/>
        <v>0</v>
      </c>
      <c r="CP77" s="22">
        <f t="shared" si="55"/>
        <v>0</v>
      </c>
      <c r="CQ77" s="22">
        <f t="shared" si="56"/>
        <v>0</v>
      </c>
      <c r="CR77" s="29"/>
      <c r="CS77" s="29"/>
      <c r="CT77" s="29"/>
      <c r="CU77" s="29"/>
      <c r="CV77" s="29"/>
      <c r="CW77" s="29"/>
      <c r="CX77" s="29"/>
      <c r="CY77" s="29"/>
      <c r="CZ77" s="29"/>
      <c r="DA77" s="29"/>
      <c r="DB77" s="29"/>
    </row>
    <row r="78" spans="1:106" ht="60" customHeight="1" x14ac:dyDescent="0.25">
      <c r="A78" s="16" t="s">
        <v>59</v>
      </c>
      <c r="B78" s="6" t="s">
        <v>23</v>
      </c>
      <c r="C78" s="17">
        <v>6101</v>
      </c>
      <c r="D78" s="17" t="s">
        <v>12</v>
      </c>
      <c r="E78" s="4"/>
      <c r="F78" s="24">
        <f t="shared" si="57"/>
        <v>0</v>
      </c>
      <c r="G78" s="24">
        <f t="shared" si="58"/>
        <v>0</v>
      </c>
      <c r="H78" s="24"/>
      <c r="I78" s="24"/>
      <c r="J78" s="24"/>
      <c r="K78" s="24"/>
      <c r="L78" s="24"/>
      <c r="M78" s="24"/>
      <c r="N78" s="24"/>
      <c r="O78" s="24"/>
      <c r="P78" s="24">
        <f t="shared" si="197"/>
        <v>0</v>
      </c>
      <c r="Q78" s="24">
        <f t="shared" si="198"/>
        <v>0</v>
      </c>
      <c r="R78" s="24"/>
      <c r="S78" s="24"/>
      <c r="T78" s="24"/>
      <c r="U78" s="24"/>
      <c r="V78" s="24"/>
      <c r="W78" s="24"/>
      <c r="X78" s="24"/>
      <c r="Y78" s="24"/>
      <c r="Z78" s="24">
        <f t="shared" si="59"/>
        <v>0</v>
      </c>
      <c r="AA78" s="24"/>
      <c r="AB78" s="24"/>
      <c r="AC78" s="24"/>
      <c r="AD78" s="24"/>
      <c r="AE78" s="24">
        <f t="shared" si="199"/>
        <v>0</v>
      </c>
      <c r="AF78" s="24"/>
      <c r="AG78" s="24"/>
      <c r="AH78" s="24"/>
      <c r="AI78" s="24"/>
      <c r="AJ78" s="24">
        <f t="shared" si="60"/>
        <v>0</v>
      </c>
      <c r="AK78" s="24"/>
      <c r="AL78" s="24"/>
      <c r="AM78" s="24"/>
      <c r="AN78" s="24"/>
      <c r="AO78" s="24">
        <f t="shared" si="200"/>
        <v>0</v>
      </c>
      <c r="AP78" s="24"/>
      <c r="AQ78" s="24"/>
      <c r="AR78" s="24"/>
      <c r="AS78" s="24"/>
      <c r="AT78" s="24">
        <f t="shared" si="274"/>
        <v>0</v>
      </c>
      <c r="AU78" s="24"/>
      <c r="AV78" s="24"/>
      <c r="AW78" s="24"/>
      <c r="AX78" s="24"/>
      <c r="AY78" s="24">
        <f t="shared" si="305"/>
        <v>0</v>
      </c>
      <c r="AZ78" s="24"/>
      <c r="BA78" s="24"/>
      <c r="BB78" s="24"/>
      <c r="BC78" s="24"/>
      <c r="BD78" s="24">
        <f t="shared" si="275"/>
        <v>0</v>
      </c>
      <c r="BE78" s="24">
        <f t="shared" si="276"/>
        <v>0</v>
      </c>
      <c r="BF78" s="24">
        <f t="shared" si="277"/>
        <v>0</v>
      </c>
      <c r="BG78" s="24">
        <f t="shared" si="278"/>
        <v>0</v>
      </c>
      <c r="BH78" s="24">
        <f t="shared" si="279"/>
        <v>0</v>
      </c>
      <c r="BI78" s="24">
        <f t="shared" si="126"/>
        <v>0</v>
      </c>
      <c r="BJ78" s="24">
        <f t="shared" si="127"/>
        <v>0</v>
      </c>
      <c r="BK78" s="24">
        <f t="shared" si="128"/>
        <v>0</v>
      </c>
      <c r="BL78" s="24">
        <f t="shared" si="129"/>
        <v>0</v>
      </c>
      <c r="BM78" s="24">
        <f t="shared" si="130"/>
        <v>0</v>
      </c>
      <c r="BN78" s="22">
        <f t="shared" si="280"/>
        <v>0</v>
      </c>
      <c r="BO78" s="22">
        <f t="shared" si="281"/>
        <v>0</v>
      </c>
      <c r="BP78" s="22">
        <f t="shared" si="282"/>
        <v>0</v>
      </c>
      <c r="BQ78" s="22">
        <f t="shared" si="283"/>
        <v>0</v>
      </c>
      <c r="BR78" s="22">
        <f t="shared" si="284"/>
        <v>0</v>
      </c>
      <c r="BS78" s="22">
        <f t="shared" si="285"/>
        <v>0</v>
      </c>
      <c r="BT78" s="22">
        <f t="shared" si="286"/>
        <v>0</v>
      </c>
      <c r="BU78" s="22">
        <f t="shared" si="287"/>
        <v>0</v>
      </c>
      <c r="BV78" s="22">
        <f t="shared" si="288"/>
        <v>0</v>
      </c>
      <c r="BW78" s="22">
        <f t="shared" si="289"/>
        <v>0</v>
      </c>
      <c r="BX78" s="28">
        <f t="shared" si="290"/>
        <v>0</v>
      </c>
      <c r="BY78" s="28">
        <f t="shared" si="291"/>
        <v>0</v>
      </c>
      <c r="BZ78" s="28">
        <f t="shared" si="292"/>
        <v>0</v>
      </c>
      <c r="CA78" s="28">
        <f t="shared" si="293"/>
        <v>0</v>
      </c>
      <c r="CB78" s="28">
        <f t="shared" si="294"/>
        <v>0</v>
      </c>
      <c r="CC78" s="28">
        <f t="shared" si="295"/>
        <v>0</v>
      </c>
      <c r="CD78" s="28">
        <f t="shared" si="296"/>
        <v>0</v>
      </c>
      <c r="CE78" s="28">
        <f t="shared" si="297"/>
        <v>0</v>
      </c>
      <c r="CF78" s="28">
        <f t="shared" si="298"/>
        <v>0</v>
      </c>
      <c r="CG78" s="28">
        <f t="shared" si="299"/>
        <v>0</v>
      </c>
      <c r="CH78" s="28">
        <f t="shared" si="300"/>
        <v>0</v>
      </c>
      <c r="CI78" s="28">
        <f t="shared" si="301"/>
        <v>0</v>
      </c>
      <c r="CJ78" s="28">
        <f t="shared" si="302"/>
        <v>0</v>
      </c>
      <c r="CK78" s="28">
        <f t="shared" si="303"/>
        <v>0</v>
      </c>
      <c r="CL78" s="28">
        <f t="shared" si="304"/>
        <v>0</v>
      </c>
      <c r="CM78" s="22">
        <f t="shared" ref="CM78:CM83" si="306">CH78</f>
        <v>0</v>
      </c>
      <c r="CN78" s="22">
        <f t="shared" ref="CN78:CN83" si="307">CI78</f>
        <v>0</v>
      </c>
      <c r="CO78" s="22">
        <f t="shared" ref="CO78:CO83" si="308">CJ78</f>
        <v>0</v>
      </c>
      <c r="CP78" s="22">
        <f t="shared" ref="CP78:CP83" si="309">CK78</f>
        <v>0</v>
      </c>
      <c r="CQ78" s="22">
        <f t="shared" ref="CQ78:CQ83" si="310">CL78</f>
        <v>0</v>
      </c>
      <c r="CR78" s="29"/>
      <c r="CS78" s="29"/>
      <c r="CT78" s="29"/>
      <c r="CU78" s="29"/>
      <c r="CV78" s="29"/>
      <c r="CW78" s="29"/>
      <c r="CX78" s="29"/>
      <c r="CY78" s="29"/>
      <c r="CZ78" s="29"/>
      <c r="DA78" s="29"/>
      <c r="DB78" s="29"/>
    </row>
    <row r="79" spans="1:106" ht="49.5" customHeight="1" x14ac:dyDescent="0.25">
      <c r="A79" s="8" t="s">
        <v>60</v>
      </c>
      <c r="B79" s="2" t="s">
        <v>24</v>
      </c>
      <c r="C79" s="7">
        <v>6200</v>
      </c>
      <c r="D79" s="7" t="s">
        <v>12</v>
      </c>
      <c r="E79" s="4"/>
      <c r="F79" s="24">
        <f t="shared" ref="F79:F83" si="311">H79+J79+L79+N79</f>
        <v>0</v>
      </c>
      <c r="G79" s="24">
        <f t="shared" ref="G79:G83" si="312">I79+K79+M79+O79</f>
        <v>0</v>
      </c>
      <c r="H79" s="24"/>
      <c r="I79" s="24"/>
      <c r="J79" s="24"/>
      <c r="K79" s="24"/>
      <c r="L79" s="24"/>
      <c r="M79" s="24"/>
      <c r="N79" s="24"/>
      <c r="O79" s="24"/>
      <c r="P79" s="24">
        <f t="shared" si="197"/>
        <v>0</v>
      </c>
      <c r="Q79" s="24">
        <f t="shared" si="198"/>
        <v>0</v>
      </c>
      <c r="R79" s="24"/>
      <c r="S79" s="24"/>
      <c r="T79" s="24"/>
      <c r="U79" s="24"/>
      <c r="V79" s="24"/>
      <c r="W79" s="24"/>
      <c r="X79" s="24"/>
      <c r="Y79" s="24"/>
      <c r="Z79" s="24">
        <f t="shared" ref="Z79:Z83" si="313">AA79+AB79+AC79+AD79</f>
        <v>0</v>
      </c>
      <c r="AA79" s="24"/>
      <c r="AB79" s="24"/>
      <c r="AC79" s="24"/>
      <c r="AD79" s="24"/>
      <c r="AE79" s="24">
        <f t="shared" si="199"/>
        <v>0</v>
      </c>
      <c r="AF79" s="24"/>
      <c r="AG79" s="24"/>
      <c r="AH79" s="24"/>
      <c r="AI79" s="24"/>
      <c r="AJ79" s="24">
        <f t="shared" ref="AJ79:AJ83" si="314">AK79+AL79+AM79+AN79</f>
        <v>0</v>
      </c>
      <c r="AK79" s="24"/>
      <c r="AL79" s="24"/>
      <c r="AM79" s="24"/>
      <c r="AN79" s="24"/>
      <c r="AO79" s="24">
        <f t="shared" si="200"/>
        <v>0</v>
      </c>
      <c r="AP79" s="24"/>
      <c r="AQ79" s="24"/>
      <c r="AR79" s="24"/>
      <c r="AS79" s="24"/>
      <c r="AT79" s="24">
        <f t="shared" ref="AT79:AT83" si="315">AU79+AV79+AW79+AX79</f>
        <v>0</v>
      </c>
      <c r="AU79" s="24"/>
      <c r="AV79" s="24"/>
      <c r="AW79" s="24"/>
      <c r="AX79" s="24"/>
      <c r="AY79" s="24">
        <f t="shared" si="305"/>
        <v>0</v>
      </c>
      <c r="AZ79" s="24"/>
      <c r="BA79" s="24"/>
      <c r="BB79" s="24"/>
      <c r="BC79" s="24"/>
      <c r="BD79" s="24">
        <f t="shared" si="275"/>
        <v>0</v>
      </c>
      <c r="BE79" s="24">
        <f t="shared" si="276"/>
        <v>0</v>
      </c>
      <c r="BF79" s="24">
        <f t="shared" si="277"/>
        <v>0</v>
      </c>
      <c r="BG79" s="24">
        <f t="shared" si="278"/>
        <v>0</v>
      </c>
      <c r="BH79" s="24">
        <f t="shared" si="279"/>
        <v>0</v>
      </c>
      <c r="BI79" s="24">
        <f t="shared" si="126"/>
        <v>0</v>
      </c>
      <c r="BJ79" s="24">
        <f t="shared" si="127"/>
        <v>0</v>
      </c>
      <c r="BK79" s="24">
        <f t="shared" si="128"/>
        <v>0</v>
      </c>
      <c r="BL79" s="24">
        <f t="shared" si="129"/>
        <v>0</v>
      </c>
      <c r="BM79" s="24">
        <f t="shared" si="130"/>
        <v>0</v>
      </c>
      <c r="BN79" s="22">
        <f t="shared" si="280"/>
        <v>0</v>
      </c>
      <c r="BO79" s="22">
        <f t="shared" si="281"/>
        <v>0</v>
      </c>
      <c r="BP79" s="22">
        <f t="shared" si="282"/>
        <v>0</v>
      </c>
      <c r="BQ79" s="22">
        <f t="shared" si="283"/>
        <v>0</v>
      </c>
      <c r="BR79" s="22">
        <f t="shared" si="284"/>
        <v>0</v>
      </c>
      <c r="BS79" s="22">
        <f t="shared" si="285"/>
        <v>0</v>
      </c>
      <c r="BT79" s="22">
        <f t="shared" si="286"/>
        <v>0</v>
      </c>
      <c r="BU79" s="22">
        <f t="shared" si="287"/>
        <v>0</v>
      </c>
      <c r="BV79" s="22">
        <f t="shared" si="288"/>
        <v>0</v>
      </c>
      <c r="BW79" s="22">
        <f t="shared" si="289"/>
        <v>0</v>
      </c>
      <c r="BX79" s="28">
        <f t="shared" si="290"/>
        <v>0</v>
      </c>
      <c r="BY79" s="28">
        <f t="shared" si="291"/>
        <v>0</v>
      </c>
      <c r="BZ79" s="28">
        <f t="shared" si="292"/>
        <v>0</v>
      </c>
      <c r="CA79" s="28">
        <f t="shared" si="293"/>
        <v>0</v>
      </c>
      <c r="CB79" s="28">
        <f t="shared" si="294"/>
        <v>0</v>
      </c>
      <c r="CC79" s="28">
        <f t="shared" si="295"/>
        <v>0</v>
      </c>
      <c r="CD79" s="28">
        <f t="shared" si="296"/>
        <v>0</v>
      </c>
      <c r="CE79" s="28">
        <f t="shared" si="297"/>
        <v>0</v>
      </c>
      <c r="CF79" s="28">
        <f t="shared" si="298"/>
        <v>0</v>
      </c>
      <c r="CG79" s="28">
        <f t="shared" si="299"/>
        <v>0</v>
      </c>
      <c r="CH79" s="28">
        <f t="shared" si="300"/>
        <v>0</v>
      </c>
      <c r="CI79" s="28">
        <f t="shared" si="301"/>
        <v>0</v>
      </c>
      <c r="CJ79" s="28">
        <f t="shared" si="302"/>
        <v>0</v>
      </c>
      <c r="CK79" s="28">
        <f t="shared" si="303"/>
        <v>0</v>
      </c>
      <c r="CL79" s="28">
        <f t="shared" si="304"/>
        <v>0</v>
      </c>
      <c r="CM79" s="22">
        <f t="shared" si="306"/>
        <v>0</v>
      </c>
      <c r="CN79" s="22">
        <f t="shared" si="307"/>
        <v>0</v>
      </c>
      <c r="CO79" s="22">
        <f t="shared" si="308"/>
        <v>0</v>
      </c>
      <c r="CP79" s="22">
        <f t="shared" si="309"/>
        <v>0</v>
      </c>
      <c r="CQ79" s="22">
        <f t="shared" si="310"/>
        <v>0</v>
      </c>
      <c r="CR79" s="29"/>
      <c r="CS79" s="29"/>
      <c r="CT79" s="29"/>
      <c r="CU79" s="29"/>
      <c r="CV79" s="29"/>
      <c r="CW79" s="29"/>
      <c r="CX79" s="29"/>
      <c r="CY79" s="29"/>
      <c r="CZ79" s="29"/>
      <c r="DA79" s="29"/>
      <c r="DB79" s="29"/>
    </row>
    <row r="80" spans="1:106" ht="60" customHeight="1" x14ac:dyDescent="0.25">
      <c r="A80" s="8" t="s">
        <v>61</v>
      </c>
      <c r="B80" s="3" t="s">
        <v>62</v>
      </c>
      <c r="C80" s="8">
        <v>6201</v>
      </c>
      <c r="D80" s="8" t="s">
        <v>12</v>
      </c>
      <c r="E80" s="4"/>
      <c r="F80" s="24">
        <f t="shared" si="311"/>
        <v>0</v>
      </c>
      <c r="G80" s="24">
        <f t="shared" si="312"/>
        <v>0</v>
      </c>
      <c r="H80" s="24"/>
      <c r="I80" s="24"/>
      <c r="J80" s="24"/>
      <c r="K80" s="24"/>
      <c r="L80" s="24"/>
      <c r="M80" s="24"/>
      <c r="N80" s="24"/>
      <c r="O80" s="24"/>
      <c r="P80" s="24">
        <f t="shared" si="197"/>
        <v>0</v>
      </c>
      <c r="Q80" s="24">
        <f t="shared" si="198"/>
        <v>0</v>
      </c>
      <c r="R80" s="24"/>
      <c r="S80" s="24"/>
      <c r="T80" s="24"/>
      <c r="U80" s="24"/>
      <c r="V80" s="24"/>
      <c r="W80" s="24"/>
      <c r="X80" s="24"/>
      <c r="Y80" s="24"/>
      <c r="Z80" s="24">
        <f t="shared" si="313"/>
        <v>0</v>
      </c>
      <c r="AA80" s="24"/>
      <c r="AB80" s="24"/>
      <c r="AC80" s="24"/>
      <c r="AD80" s="24"/>
      <c r="AE80" s="24">
        <f t="shared" si="199"/>
        <v>0</v>
      </c>
      <c r="AF80" s="24"/>
      <c r="AG80" s="24"/>
      <c r="AH80" s="24"/>
      <c r="AI80" s="24"/>
      <c r="AJ80" s="24">
        <f t="shared" si="314"/>
        <v>0</v>
      </c>
      <c r="AK80" s="24"/>
      <c r="AL80" s="24"/>
      <c r="AM80" s="24"/>
      <c r="AN80" s="24"/>
      <c r="AO80" s="24">
        <f t="shared" si="200"/>
        <v>0</v>
      </c>
      <c r="AP80" s="24"/>
      <c r="AQ80" s="24"/>
      <c r="AR80" s="24"/>
      <c r="AS80" s="24"/>
      <c r="AT80" s="24">
        <f t="shared" si="315"/>
        <v>0</v>
      </c>
      <c r="AU80" s="24"/>
      <c r="AV80" s="24"/>
      <c r="AW80" s="24"/>
      <c r="AX80" s="24"/>
      <c r="AY80" s="24">
        <f t="shared" si="305"/>
        <v>0</v>
      </c>
      <c r="AZ80" s="24"/>
      <c r="BA80" s="24"/>
      <c r="BB80" s="24"/>
      <c r="BC80" s="24"/>
      <c r="BD80" s="24">
        <f t="shared" si="275"/>
        <v>0</v>
      </c>
      <c r="BE80" s="24">
        <f t="shared" si="276"/>
        <v>0</v>
      </c>
      <c r="BF80" s="24">
        <f t="shared" si="277"/>
        <v>0</v>
      </c>
      <c r="BG80" s="24">
        <f t="shared" si="278"/>
        <v>0</v>
      </c>
      <c r="BH80" s="24">
        <f t="shared" si="279"/>
        <v>0</v>
      </c>
      <c r="BI80" s="24">
        <f t="shared" si="126"/>
        <v>0</v>
      </c>
      <c r="BJ80" s="24">
        <f t="shared" si="127"/>
        <v>0</v>
      </c>
      <c r="BK80" s="24">
        <f t="shared" si="128"/>
        <v>0</v>
      </c>
      <c r="BL80" s="24">
        <f t="shared" si="129"/>
        <v>0</v>
      </c>
      <c r="BM80" s="24">
        <f t="shared" si="130"/>
        <v>0</v>
      </c>
      <c r="BN80" s="22">
        <f t="shared" si="280"/>
        <v>0</v>
      </c>
      <c r="BO80" s="22">
        <f t="shared" si="281"/>
        <v>0</v>
      </c>
      <c r="BP80" s="22">
        <f t="shared" si="282"/>
        <v>0</v>
      </c>
      <c r="BQ80" s="22">
        <f t="shared" si="283"/>
        <v>0</v>
      </c>
      <c r="BR80" s="22">
        <f t="shared" si="284"/>
        <v>0</v>
      </c>
      <c r="BS80" s="22">
        <f t="shared" si="285"/>
        <v>0</v>
      </c>
      <c r="BT80" s="22">
        <f t="shared" si="286"/>
        <v>0</v>
      </c>
      <c r="BU80" s="22">
        <f t="shared" si="287"/>
        <v>0</v>
      </c>
      <c r="BV80" s="22">
        <f t="shared" si="288"/>
        <v>0</v>
      </c>
      <c r="BW80" s="22">
        <f t="shared" si="289"/>
        <v>0</v>
      </c>
      <c r="BX80" s="28">
        <f t="shared" si="290"/>
        <v>0</v>
      </c>
      <c r="BY80" s="28">
        <f t="shared" si="291"/>
        <v>0</v>
      </c>
      <c r="BZ80" s="28">
        <f t="shared" si="292"/>
        <v>0</v>
      </c>
      <c r="CA80" s="28">
        <f t="shared" si="293"/>
        <v>0</v>
      </c>
      <c r="CB80" s="28">
        <f t="shared" si="294"/>
        <v>0</v>
      </c>
      <c r="CC80" s="28">
        <f t="shared" si="295"/>
        <v>0</v>
      </c>
      <c r="CD80" s="28">
        <f t="shared" si="296"/>
        <v>0</v>
      </c>
      <c r="CE80" s="28">
        <f t="shared" si="297"/>
        <v>0</v>
      </c>
      <c r="CF80" s="28">
        <f t="shared" si="298"/>
        <v>0</v>
      </c>
      <c r="CG80" s="28">
        <f t="shared" si="299"/>
        <v>0</v>
      </c>
      <c r="CH80" s="28">
        <f t="shared" si="300"/>
        <v>0</v>
      </c>
      <c r="CI80" s="28">
        <f t="shared" si="301"/>
        <v>0</v>
      </c>
      <c r="CJ80" s="28">
        <f t="shared" si="302"/>
        <v>0</v>
      </c>
      <c r="CK80" s="28">
        <f t="shared" si="303"/>
        <v>0</v>
      </c>
      <c r="CL80" s="28">
        <f t="shared" si="304"/>
        <v>0</v>
      </c>
      <c r="CM80" s="22">
        <f t="shared" si="306"/>
        <v>0</v>
      </c>
      <c r="CN80" s="22">
        <f t="shared" si="307"/>
        <v>0</v>
      </c>
      <c r="CO80" s="22">
        <f t="shared" si="308"/>
        <v>0</v>
      </c>
      <c r="CP80" s="22">
        <f t="shared" si="309"/>
        <v>0</v>
      </c>
      <c r="CQ80" s="22">
        <f t="shared" si="310"/>
        <v>0</v>
      </c>
      <c r="CR80" s="29"/>
      <c r="CS80" s="29"/>
      <c r="CT80" s="29"/>
      <c r="CU80" s="29"/>
      <c r="CV80" s="29"/>
      <c r="CW80" s="29"/>
      <c r="CX80" s="29"/>
      <c r="CY80" s="29"/>
      <c r="CZ80" s="29"/>
      <c r="DA80" s="29"/>
      <c r="DB80" s="29"/>
    </row>
    <row r="81" spans="1:106" ht="47.25" customHeight="1" x14ac:dyDescent="0.25">
      <c r="A81" s="13" t="s">
        <v>63</v>
      </c>
      <c r="B81" s="9" t="s">
        <v>81</v>
      </c>
      <c r="C81" s="10">
        <v>6202</v>
      </c>
      <c r="D81" s="13" t="s">
        <v>12</v>
      </c>
      <c r="E81" s="11" t="s">
        <v>74</v>
      </c>
      <c r="F81" s="24">
        <f t="shared" si="311"/>
        <v>68300</v>
      </c>
      <c r="G81" s="24">
        <f t="shared" si="312"/>
        <v>68300</v>
      </c>
      <c r="H81" s="24"/>
      <c r="I81" s="24"/>
      <c r="J81" s="24"/>
      <c r="K81" s="24"/>
      <c r="L81" s="24"/>
      <c r="M81" s="24"/>
      <c r="N81" s="24">
        <v>68300</v>
      </c>
      <c r="O81" s="24">
        <v>68300</v>
      </c>
      <c r="P81" s="24">
        <f t="shared" si="197"/>
        <v>0</v>
      </c>
      <c r="Q81" s="24">
        <f t="shared" si="198"/>
        <v>0</v>
      </c>
      <c r="R81" s="24"/>
      <c r="S81" s="24"/>
      <c r="T81" s="24"/>
      <c r="U81" s="24"/>
      <c r="V81" s="24"/>
      <c r="W81" s="24"/>
      <c r="X81" s="24"/>
      <c r="Y81" s="24"/>
      <c r="Z81" s="24">
        <f t="shared" si="313"/>
        <v>186100</v>
      </c>
      <c r="AA81" s="24"/>
      <c r="AB81" s="24"/>
      <c r="AC81" s="24"/>
      <c r="AD81" s="24">
        <v>186100</v>
      </c>
      <c r="AE81" s="24">
        <f t="shared" si="199"/>
        <v>0</v>
      </c>
      <c r="AF81" s="24"/>
      <c r="AG81" s="24"/>
      <c r="AH81" s="24"/>
      <c r="AI81" s="24"/>
      <c r="AJ81" s="24">
        <f t="shared" si="314"/>
        <v>186100</v>
      </c>
      <c r="AK81" s="24"/>
      <c r="AL81" s="24"/>
      <c r="AM81" s="24"/>
      <c r="AN81" s="24">
        <v>186100</v>
      </c>
      <c r="AO81" s="24">
        <f t="shared" si="200"/>
        <v>0</v>
      </c>
      <c r="AP81" s="24"/>
      <c r="AQ81" s="24"/>
      <c r="AR81" s="24"/>
      <c r="AS81" s="24"/>
      <c r="AT81" s="24">
        <f t="shared" si="315"/>
        <v>186100</v>
      </c>
      <c r="AU81" s="24"/>
      <c r="AV81" s="24"/>
      <c r="AW81" s="24"/>
      <c r="AX81" s="24">
        <v>186100</v>
      </c>
      <c r="AY81" s="24">
        <f t="shared" si="305"/>
        <v>0</v>
      </c>
      <c r="AZ81" s="24"/>
      <c r="BA81" s="24"/>
      <c r="BB81" s="24"/>
      <c r="BC81" s="24"/>
      <c r="BD81" s="24">
        <f t="shared" si="275"/>
        <v>186100</v>
      </c>
      <c r="BE81" s="24">
        <f t="shared" si="276"/>
        <v>0</v>
      </c>
      <c r="BF81" s="24">
        <f t="shared" si="277"/>
        <v>0</v>
      </c>
      <c r="BG81" s="24">
        <f t="shared" si="278"/>
        <v>0</v>
      </c>
      <c r="BH81" s="24">
        <f t="shared" si="279"/>
        <v>186100</v>
      </c>
      <c r="BI81" s="24">
        <f t="shared" si="126"/>
        <v>0</v>
      </c>
      <c r="BJ81" s="24">
        <f t="shared" si="127"/>
        <v>0</v>
      </c>
      <c r="BK81" s="24">
        <f t="shared" si="128"/>
        <v>0</v>
      </c>
      <c r="BL81" s="24">
        <f t="shared" si="129"/>
        <v>0</v>
      </c>
      <c r="BM81" s="24">
        <f t="shared" si="130"/>
        <v>0</v>
      </c>
      <c r="BN81" s="22">
        <f t="shared" si="280"/>
        <v>68300</v>
      </c>
      <c r="BO81" s="22">
        <f t="shared" si="281"/>
        <v>68300</v>
      </c>
      <c r="BP81" s="22">
        <f t="shared" si="282"/>
        <v>0</v>
      </c>
      <c r="BQ81" s="22">
        <f t="shared" si="283"/>
        <v>0</v>
      </c>
      <c r="BR81" s="22">
        <f t="shared" si="284"/>
        <v>0</v>
      </c>
      <c r="BS81" s="22">
        <f t="shared" si="285"/>
        <v>0</v>
      </c>
      <c r="BT81" s="22">
        <f t="shared" si="286"/>
        <v>0</v>
      </c>
      <c r="BU81" s="22">
        <f t="shared" si="287"/>
        <v>0</v>
      </c>
      <c r="BV81" s="22">
        <f t="shared" si="288"/>
        <v>68300</v>
      </c>
      <c r="BW81" s="22">
        <f t="shared" si="289"/>
        <v>68300</v>
      </c>
      <c r="BX81" s="28">
        <f t="shared" si="290"/>
        <v>186100</v>
      </c>
      <c r="BY81" s="28">
        <f t="shared" si="291"/>
        <v>0</v>
      </c>
      <c r="BZ81" s="28">
        <f t="shared" si="292"/>
        <v>0</v>
      </c>
      <c r="CA81" s="28">
        <f t="shared" si="293"/>
        <v>0</v>
      </c>
      <c r="CB81" s="28">
        <f t="shared" si="294"/>
        <v>186100</v>
      </c>
      <c r="CC81" s="28">
        <f t="shared" si="295"/>
        <v>186100</v>
      </c>
      <c r="CD81" s="28">
        <f t="shared" si="296"/>
        <v>0</v>
      </c>
      <c r="CE81" s="28">
        <f t="shared" si="297"/>
        <v>0</v>
      </c>
      <c r="CF81" s="28">
        <f t="shared" si="298"/>
        <v>0</v>
      </c>
      <c r="CG81" s="28">
        <f t="shared" si="299"/>
        <v>186100</v>
      </c>
      <c r="CH81" s="28">
        <f t="shared" si="300"/>
        <v>186100</v>
      </c>
      <c r="CI81" s="28">
        <f t="shared" si="301"/>
        <v>0</v>
      </c>
      <c r="CJ81" s="28">
        <f t="shared" si="302"/>
        <v>0</v>
      </c>
      <c r="CK81" s="28">
        <f t="shared" si="303"/>
        <v>0</v>
      </c>
      <c r="CL81" s="28">
        <f t="shared" si="304"/>
        <v>186100</v>
      </c>
      <c r="CM81" s="22">
        <f t="shared" si="306"/>
        <v>186100</v>
      </c>
      <c r="CN81" s="22">
        <f t="shared" si="307"/>
        <v>0</v>
      </c>
      <c r="CO81" s="22">
        <f t="shared" si="308"/>
        <v>0</v>
      </c>
      <c r="CP81" s="22">
        <f t="shared" si="309"/>
        <v>0</v>
      </c>
      <c r="CQ81" s="22">
        <f t="shared" si="310"/>
        <v>186100</v>
      </c>
      <c r="CR81" s="29"/>
      <c r="CS81" s="29"/>
      <c r="CT81" s="29"/>
      <c r="CU81" s="29"/>
      <c r="CV81" s="29"/>
      <c r="CW81" s="29"/>
      <c r="CX81" s="29"/>
      <c r="CY81" s="29"/>
      <c r="CZ81" s="29"/>
      <c r="DA81" s="29"/>
      <c r="DB81" s="29"/>
    </row>
    <row r="82" spans="1:106" ht="60" customHeight="1" x14ac:dyDescent="0.25">
      <c r="A82" s="13" t="s">
        <v>64</v>
      </c>
      <c r="B82" s="9" t="s">
        <v>82</v>
      </c>
      <c r="C82" s="10">
        <v>6203</v>
      </c>
      <c r="D82" s="13" t="s">
        <v>12</v>
      </c>
      <c r="E82" s="11" t="s">
        <v>70</v>
      </c>
      <c r="F82" s="24">
        <f t="shared" si="311"/>
        <v>6488300</v>
      </c>
      <c r="G82" s="24">
        <f t="shared" si="312"/>
        <v>6488300</v>
      </c>
      <c r="H82" s="24"/>
      <c r="I82" s="24"/>
      <c r="J82" s="24"/>
      <c r="K82" s="24"/>
      <c r="L82" s="24"/>
      <c r="M82" s="24"/>
      <c r="N82" s="24">
        <v>6488300</v>
      </c>
      <c r="O82" s="24">
        <v>6488300</v>
      </c>
      <c r="P82" s="24">
        <f t="shared" si="197"/>
        <v>0</v>
      </c>
      <c r="Q82" s="24">
        <f t="shared" si="198"/>
        <v>0</v>
      </c>
      <c r="R82" s="24"/>
      <c r="S82" s="24"/>
      <c r="T82" s="24"/>
      <c r="U82" s="24"/>
      <c r="V82" s="24"/>
      <c r="W82" s="24"/>
      <c r="X82" s="24"/>
      <c r="Y82" s="24"/>
      <c r="Z82" s="24">
        <f t="shared" si="313"/>
        <v>6026270</v>
      </c>
      <c r="AA82" s="24"/>
      <c r="AB82" s="24"/>
      <c r="AC82" s="24"/>
      <c r="AD82" s="24">
        <v>6026270</v>
      </c>
      <c r="AE82" s="24">
        <f t="shared" si="199"/>
        <v>0</v>
      </c>
      <c r="AF82" s="24"/>
      <c r="AG82" s="24"/>
      <c r="AH82" s="24"/>
      <c r="AI82" s="24"/>
      <c r="AJ82" s="24">
        <f t="shared" si="314"/>
        <v>6026700</v>
      </c>
      <c r="AK82" s="24"/>
      <c r="AL82" s="24"/>
      <c r="AM82" s="24"/>
      <c r="AN82" s="24">
        <v>6026700</v>
      </c>
      <c r="AO82" s="24">
        <f t="shared" si="200"/>
        <v>0</v>
      </c>
      <c r="AP82" s="24"/>
      <c r="AQ82" s="24"/>
      <c r="AR82" s="24"/>
      <c r="AS82" s="24"/>
      <c r="AT82" s="24">
        <f t="shared" si="315"/>
        <v>6032200</v>
      </c>
      <c r="AU82" s="24"/>
      <c r="AV82" s="24"/>
      <c r="AW82" s="24"/>
      <c r="AX82" s="24">
        <v>6032200</v>
      </c>
      <c r="AY82" s="24">
        <f t="shared" si="305"/>
        <v>0</v>
      </c>
      <c r="AZ82" s="24"/>
      <c r="BA82" s="24"/>
      <c r="BB82" s="24"/>
      <c r="BC82" s="24"/>
      <c r="BD82" s="24">
        <f t="shared" si="275"/>
        <v>6032200</v>
      </c>
      <c r="BE82" s="24">
        <f t="shared" si="276"/>
        <v>0</v>
      </c>
      <c r="BF82" s="24">
        <f t="shared" si="277"/>
        <v>0</v>
      </c>
      <c r="BG82" s="24">
        <f t="shared" si="278"/>
        <v>0</v>
      </c>
      <c r="BH82" s="24">
        <f t="shared" si="279"/>
        <v>6032200</v>
      </c>
      <c r="BI82" s="24">
        <f t="shared" si="126"/>
        <v>0</v>
      </c>
      <c r="BJ82" s="24">
        <f t="shared" si="127"/>
        <v>0</v>
      </c>
      <c r="BK82" s="24">
        <f t="shared" si="128"/>
        <v>0</v>
      </c>
      <c r="BL82" s="24">
        <f t="shared" si="129"/>
        <v>0</v>
      </c>
      <c r="BM82" s="24">
        <f t="shared" si="130"/>
        <v>0</v>
      </c>
      <c r="BN82" s="22">
        <f t="shared" si="280"/>
        <v>6488300</v>
      </c>
      <c r="BO82" s="22">
        <f t="shared" si="281"/>
        <v>6488300</v>
      </c>
      <c r="BP82" s="22">
        <f t="shared" si="282"/>
        <v>0</v>
      </c>
      <c r="BQ82" s="22">
        <f t="shared" si="283"/>
        <v>0</v>
      </c>
      <c r="BR82" s="22">
        <f t="shared" si="284"/>
        <v>0</v>
      </c>
      <c r="BS82" s="22">
        <f t="shared" si="285"/>
        <v>0</v>
      </c>
      <c r="BT82" s="22">
        <f t="shared" si="286"/>
        <v>0</v>
      </c>
      <c r="BU82" s="22">
        <f t="shared" si="287"/>
        <v>0</v>
      </c>
      <c r="BV82" s="22">
        <f t="shared" si="288"/>
        <v>6488300</v>
      </c>
      <c r="BW82" s="22">
        <f t="shared" si="289"/>
        <v>6488300</v>
      </c>
      <c r="BX82" s="28">
        <f t="shared" si="290"/>
        <v>6026270</v>
      </c>
      <c r="BY82" s="28">
        <f t="shared" si="291"/>
        <v>0</v>
      </c>
      <c r="BZ82" s="28">
        <f t="shared" si="292"/>
        <v>0</v>
      </c>
      <c r="CA82" s="28">
        <f t="shared" si="293"/>
        <v>0</v>
      </c>
      <c r="CB82" s="28">
        <f t="shared" si="294"/>
        <v>6026270</v>
      </c>
      <c r="CC82" s="28">
        <f t="shared" si="295"/>
        <v>6026700</v>
      </c>
      <c r="CD82" s="28">
        <f t="shared" si="296"/>
        <v>0</v>
      </c>
      <c r="CE82" s="28">
        <f t="shared" si="297"/>
        <v>0</v>
      </c>
      <c r="CF82" s="28">
        <f t="shared" si="298"/>
        <v>0</v>
      </c>
      <c r="CG82" s="28">
        <f t="shared" si="299"/>
        <v>6026700</v>
      </c>
      <c r="CH82" s="28">
        <f t="shared" si="300"/>
        <v>6032200</v>
      </c>
      <c r="CI82" s="28">
        <f t="shared" si="301"/>
        <v>0</v>
      </c>
      <c r="CJ82" s="28">
        <f t="shared" si="302"/>
        <v>0</v>
      </c>
      <c r="CK82" s="28">
        <f t="shared" si="303"/>
        <v>0</v>
      </c>
      <c r="CL82" s="28">
        <f t="shared" si="304"/>
        <v>6032200</v>
      </c>
      <c r="CM82" s="22">
        <f t="shared" si="306"/>
        <v>6032200</v>
      </c>
      <c r="CN82" s="22">
        <f t="shared" si="307"/>
        <v>0</v>
      </c>
      <c r="CO82" s="22">
        <f t="shared" si="308"/>
        <v>0</v>
      </c>
      <c r="CP82" s="22">
        <f t="shared" si="309"/>
        <v>0</v>
      </c>
      <c r="CQ82" s="22">
        <f t="shared" si="310"/>
        <v>6032200</v>
      </c>
      <c r="CR82" s="29"/>
      <c r="CS82" s="29"/>
      <c r="CT82" s="29"/>
      <c r="CU82" s="29"/>
      <c r="CV82" s="29"/>
      <c r="CW82" s="29"/>
      <c r="CX82" s="29"/>
      <c r="CY82" s="29"/>
      <c r="CZ82" s="29"/>
      <c r="DA82" s="29"/>
      <c r="DB82" s="29"/>
    </row>
    <row r="83" spans="1:106" ht="60" customHeight="1" x14ac:dyDescent="0.25">
      <c r="A83" s="7" t="s">
        <v>65</v>
      </c>
      <c r="B83" s="2" t="s">
        <v>66</v>
      </c>
      <c r="C83" s="7">
        <v>6400</v>
      </c>
      <c r="D83" s="7" t="s">
        <v>12</v>
      </c>
      <c r="E83" s="11" t="s">
        <v>174</v>
      </c>
      <c r="F83" s="24">
        <f t="shared" si="311"/>
        <v>0</v>
      </c>
      <c r="G83" s="24">
        <f t="shared" si="312"/>
        <v>0</v>
      </c>
      <c r="H83" s="24"/>
      <c r="I83" s="24"/>
      <c r="J83" s="24"/>
      <c r="K83" s="24"/>
      <c r="L83" s="24"/>
      <c r="M83" s="24"/>
      <c r="N83" s="24"/>
      <c r="O83" s="24"/>
      <c r="P83" s="24">
        <f t="shared" si="197"/>
        <v>0</v>
      </c>
      <c r="Q83" s="24">
        <f t="shared" si="198"/>
        <v>0</v>
      </c>
      <c r="R83" s="24"/>
      <c r="S83" s="24"/>
      <c r="T83" s="24"/>
      <c r="U83" s="24"/>
      <c r="V83" s="24"/>
      <c r="W83" s="24"/>
      <c r="X83" s="24"/>
      <c r="Y83" s="24"/>
      <c r="Z83" s="24">
        <f t="shared" si="313"/>
        <v>0</v>
      </c>
      <c r="AA83" s="24"/>
      <c r="AB83" s="24"/>
      <c r="AC83" s="24"/>
      <c r="AD83" s="24"/>
      <c r="AE83" s="24">
        <f t="shared" si="199"/>
        <v>0</v>
      </c>
      <c r="AF83" s="24"/>
      <c r="AG83" s="24"/>
      <c r="AH83" s="24"/>
      <c r="AI83" s="24"/>
      <c r="AJ83" s="24">
        <f t="shared" si="314"/>
        <v>2387800</v>
      </c>
      <c r="AK83" s="24"/>
      <c r="AL83" s="24"/>
      <c r="AM83" s="24"/>
      <c r="AN83" s="24">
        <v>2387800</v>
      </c>
      <c r="AO83" s="24">
        <f t="shared" si="200"/>
        <v>0</v>
      </c>
      <c r="AP83" s="24"/>
      <c r="AQ83" s="24"/>
      <c r="AR83" s="24"/>
      <c r="AS83" s="24"/>
      <c r="AT83" s="24">
        <f t="shared" si="315"/>
        <v>4994000</v>
      </c>
      <c r="AU83" s="24"/>
      <c r="AV83" s="24"/>
      <c r="AW83" s="24"/>
      <c r="AX83" s="24">
        <v>4994000</v>
      </c>
      <c r="AY83" s="24">
        <f t="shared" si="305"/>
        <v>0</v>
      </c>
      <c r="AZ83" s="24"/>
      <c r="BA83" s="24"/>
      <c r="BB83" s="24"/>
      <c r="BC83" s="24"/>
      <c r="BD83" s="24">
        <f t="shared" si="275"/>
        <v>4994000</v>
      </c>
      <c r="BE83" s="24">
        <f t="shared" si="276"/>
        <v>0</v>
      </c>
      <c r="BF83" s="24">
        <f t="shared" si="277"/>
        <v>0</v>
      </c>
      <c r="BG83" s="24">
        <f t="shared" si="278"/>
        <v>0</v>
      </c>
      <c r="BH83" s="24">
        <f t="shared" si="279"/>
        <v>4994000</v>
      </c>
      <c r="BI83" s="24">
        <f t="shared" si="126"/>
        <v>0</v>
      </c>
      <c r="BJ83" s="24">
        <f t="shared" si="127"/>
        <v>0</v>
      </c>
      <c r="BK83" s="24">
        <f t="shared" si="128"/>
        <v>0</v>
      </c>
      <c r="BL83" s="24">
        <f t="shared" si="129"/>
        <v>0</v>
      </c>
      <c r="BM83" s="24">
        <f t="shared" si="130"/>
        <v>0</v>
      </c>
      <c r="BN83" s="22">
        <f t="shared" si="280"/>
        <v>0</v>
      </c>
      <c r="BO83" s="22">
        <f t="shared" si="281"/>
        <v>0</v>
      </c>
      <c r="BP83" s="22">
        <f t="shared" si="282"/>
        <v>0</v>
      </c>
      <c r="BQ83" s="22">
        <f t="shared" si="283"/>
        <v>0</v>
      </c>
      <c r="BR83" s="22">
        <f t="shared" si="284"/>
        <v>0</v>
      </c>
      <c r="BS83" s="22">
        <f t="shared" si="285"/>
        <v>0</v>
      </c>
      <c r="BT83" s="22">
        <f t="shared" si="286"/>
        <v>0</v>
      </c>
      <c r="BU83" s="22">
        <f t="shared" si="287"/>
        <v>0</v>
      </c>
      <c r="BV83" s="22">
        <f t="shared" si="288"/>
        <v>0</v>
      </c>
      <c r="BW83" s="22">
        <f t="shared" si="289"/>
        <v>0</v>
      </c>
      <c r="BX83" s="28">
        <f t="shared" si="290"/>
        <v>0</v>
      </c>
      <c r="BY83" s="28">
        <f t="shared" si="291"/>
        <v>0</v>
      </c>
      <c r="BZ83" s="28">
        <f t="shared" si="292"/>
        <v>0</v>
      </c>
      <c r="CA83" s="28">
        <f t="shared" si="293"/>
        <v>0</v>
      </c>
      <c r="CB83" s="28">
        <f t="shared" si="294"/>
        <v>0</v>
      </c>
      <c r="CC83" s="28">
        <f t="shared" si="295"/>
        <v>2387800</v>
      </c>
      <c r="CD83" s="28">
        <f t="shared" si="296"/>
        <v>0</v>
      </c>
      <c r="CE83" s="28">
        <f t="shared" si="297"/>
        <v>0</v>
      </c>
      <c r="CF83" s="28">
        <f t="shared" si="298"/>
        <v>0</v>
      </c>
      <c r="CG83" s="28">
        <f t="shared" si="299"/>
        <v>2387800</v>
      </c>
      <c r="CH83" s="28">
        <f t="shared" si="300"/>
        <v>4994000</v>
      </c>
      <c r="CI83" s="28">
        <f t="shared" si="301"/>
        <v>0</v>
      </c>
      <c r="CJ83" s="28">
        <f t="shared" si="302"/>
        <v>0</v>
      </c>
      <c r="CK83" s="28">
        <f t="shared" si="303"/>
        <v>0</v>
      </c>
      <c r="CL83" s="28">
        <f t="shared" si="304"/>
        <v>4994000</v>
      </c>
      <c r="CM83" s="22">
        <f t="shared" si="306"/>
        <v>4994000</v>
      </c>
      <c r="CN83" s="22">
        <f t="shared" si="307"/>
        <v>0</v>
      </c>
      <c r="CO83" s="22">
        <f t="shared" si="308"/>
        <v>0</v>
      </c>
      <c r="CP83" s="22">
        <f t="shared" si="309"/>
        <v>0</v>
      </c>
      <c r="CQ83" s="22">
        <f t="shared" si="310"/>
        <v>4994000</v>
      </c>
      <c r="CR83" s="29"/>
      <c r="CS83" s="29"/>
      <c r="CT83" s="29"/>
      <c r="CU83" s="29"/>
      <c r="CV83" s="29"/>
      <c r="CW83" s="29"/>
      <c r="CX83" s="29"/>
      <c r="CY83" s="29"/>
      <c r="CZ83" s="29"/>
      <c r="DA83" s="29"/>
      <c r="DB83" s="29"/>
    </row>
    <row r="84" spans="1:106" ht="60" customHeight="1" x14ac:dyDescent="0.25">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X84" s="30"/>
      <c r="BY84" s="30"/>
      <c r="BZ84" s="30"/>
      <c r="CA84" s="30"/>
      <c r="CB84" s="30"/>
      <c r="CC84" s="30"/>
      <c r="CD84" s="30"/>
      <c r="CE84" s="30"/>
      <c r="CF84" s="30"/>
      <c r="CG84" s="30"/>
      <c r="CH84" s="30"/>
      <c r="CI84" s="30"/>
      <c r="CJ84" s="30"/>
      <c r="CK84" s="30"/>
      <c r="CL84" s="30"/>
      <c r="CM84" s="30"/>
      <c r="CN84" s="30"/>
      <c r="CO84" s="30"/>
      <c r="CP84" s="30"/>
      <c r="CQ84" s="30"/>
      <c r="CR84" s="29"/>
      <c r="CS84" s="29"/>
      <c r="CT84" s="29"/>
      <c r="CU84" s="29"/>
      <c r="CV84" s="29"/>
      <c r="CW84" s="29"/>
      <c r="CX84" s="29"/>
      <c r="CY84" s="29"/>
      <c r="CZ84" s="29"/>
      <c r="DA84" s="29"/>
      <c r="DB84" s="29"/>
    </row>
    <row r="85" spans="1:106" ht="69" customHeight="1" x14ac:dyDescent="0.25">
      <c r="A85" s="16" t="s">
        <v>97</v>
      </c>
      <c r="B85" s="9" t="s">
        <v>193</v>
      </c>
      <c r="C85" s="34">
        <v>5026</v>
      </c>
      <c r="D85" s="34" t="s">
        <v>197</v>
      </c>
      <c r="E85" s="11" t="s">
        <v>80</v>
      </c>
      <c r="F85" s="24">
        <f t="shared" ref="F85" si="316">H85+J85+L85+N85</f>
        <v>0</v>
      </c>
      <c r="G85" s="24">
        <f t="shared" ref="G85" si="317">I85+K85+M85+O85</f>
        <v>0</v>
      </c>
      <c r="H85" s="24"/>
      <c r="I85" s="24"/>
      <c r="J85" s="24"/>
      <c r="K85" s="24"/>
      <c r="L85" s="24"/>
      <c r="M85" s="24"/>
      <c r="N85" s="24"/>
      <c r="O85" s="24"/>
      <c r="P85" s="24">
        <f t="shared" ref="P85" si="318">R85+T85+V85+X85</f>
        <v>0</v>
      </c>
      <c r="Q85" s="24">
        <f t="shared" ref="Q85" si="319">S85+U85+W85+Y85</f>
        <v>0</v>
      </c>
      <c r="R85" s="24"/>
      <c r="S85" s="24"/>
      <c r="T85" s="24"/>
      <c r="U85" s="24"/>
      <c r="V85" s="24"/>
      <c r="W85" s="24"/>
      <c r="X85" s="24"/>
      <c r="Y85" s="24"/>
      <c r="Z85" s="67">
        <f t="shared" ref="Z85" si="320">AA85+AB85+AC85+AD85</f>
        <v>13284550</v>
      </c>
      <c r="AA85" s="67">
        <v>12625632</v>
      </c>
      <c r="AB85" s="67">
        <v>526068</v>
      </c>
      <c r="AC85" s="67"/>
      <c r="AD85" s="67">
        <v>132850</v>
      </c>
      <c r="AE85" s="24">
        <f t="shared" ref="AE85" si="321">AF85+AG85+AH85+AI85</f>
        <v>0</v>
      </c>
      <c r="AF85" s="24"/>
      <c r="AG85" s="24"/>
      <c r="AH85" s="41"/>
      <c r="AI85" s="24"/>
      <c r="AJ85" s="67">
        <f t="shared" ref="AJ85" si="322">AK85+AL85+AM85+AN85</f>
        <v>0</v>
      </c>
      <c r="AK85" s="67"/>
      <c r="AL85" s="67"/>
      <c r="AM85" s="67"/>
      <c r="AN85" s="67"/>
      <c r="AO85" s="24">
        <f t="shared" ref="AO85" si="323">AP85+AQ85+AR85+AS85</f>
        <v>0</v>
      </c>
      <c r="AP85" s="24"/>
      <c r="AQ85" s="24"/>
      <c r="AR85" s="41"/>
      <c r="AS85" s="24"/>
      <c r="AT85" s="67">
        <f t="shared" ref="AT85" si="324">AU85+AV85+AW85+AX85</f>
        <v>0</v>
      </c>
      <c r="AU85" s="67"/>
      <c r="AV85" s="67"/>
      <c r="AW85" s="67"/>
      <c r="AX85" s="67"/>
      <c r="AY85" s="67">
        <f t="shared" ref="AY85" si="325">AZ85+BA85+BB85+BC85</f>
        <v>0</v>
      </c>
      <c r="AZ85" s="67"/>
      <c r="BA85" s="67"/>
      <c r="BB85" s="67"/>
      <c r="BC85" s="67"/>
      <c r="BD85" s="24">
        <f t="shared" ref="BD85" si="326">AT85</f>
        <v>0</v>
      </c>
      <c r="BE85" s="24">
        <f t="shared" ref="BE85" si="327">AU85</f>
        <v>0</v>
      </c>
      <c r="BF85" s="24">
        <f t="shared" ref="BF85" si="328">AV85</f>
        <v>0</v>
      </c>
      <c r="BG85" s="24">
        <f t="shared" ref="BG85" si="329">AW85</f>
        <v>0</v>
      </c>
      <c r="BH85" s="24">
        <f t="shared" ref="BH85" si="330">AX85</f>
        <v>0</v>
      </c>
      <c r="BI85" s="24">
        <f t="shared" ref="BI85" si="331">AY85</f>
        <v>0</v>
      </c>
      <c r="BJ85" s="24">
        <f t="shared" ref="BJ85" si="332">AZ85</f>
        <v>0</v>
      </c>
      <c r="BK85" s="24">
        <f t="shared" ref="BK85" si="333">BA85</f>
        <v>0</v>
      </c>
      <c r="BL85" s="24">
        <f t="shared" ref="BL85" si="334">BB85</f>
        <v>0</v>
      </c>
      <c r="BM85" s="24">
        <f t="shared" ref="BM85" si="335">BC85</f>
        <v>0</v>
      </c>
      <c r="BN85" s="22">
        <f t="shared" ref="BN85" si="336">F85-P85</f>
        <v>0</v>
      </c>
      <c r="BO85" s="22">
        <f t="shared" ref="BO85" si="337">G85-Q85</f>
        <v>0</v>
      </c>
      <c r="BP85" s="22">
        <f t="shared" ref="BP85" si="338">H85-R85</f>
        <v>0</v>
      </c>
      <c r="BQ85" s="22">
        <f t="shared" ref="BQ85" si="339">I85-S85</f>
        <v>0</v>
      </c>
      <c r="BR85" s="22">
        <f t="shared" ref="BR85" si="340">J85-T85</f>
        <v>0</v>
      </c>
      <c r="BS85" s="22">
        <f t="shared" ref="BS85" si="341">K85-U85</f>
        <v>0</v>
      </c>
      <c r="BT85" s="22">
        <f t="shared" ref="BT85" si="342">L85-V85</f>
        <v>0</v>
      </c>
      <c r="BU85" s="22">
        <f t="shared" ref="BU85" si="343">M85-W85</f>
        <v>0</v>
      </c>
      <c r="BV85" s="22">
        <f t="shared" ref="BV85" si="344">N85-X85</f>
        <v>0</v>
      </c>
      <c r="BW85" s="22">
        <f t="shared" ref="BW85" si="345">O85-Y85</f>
        <v>0</v>
      </c>
      <c r="BX85" s="28">
        <f t="shared" ref="BX85" si="346">Z85-AE85</f>
        <v>13284550</v>
      </c>
      <c r="BY85" s="28">
        <f t="shared" ref="BY85" si="347">AA85-AF85</f>
        <v>12625632</v>
      </c>
      <c r="BZ85" s="28">
        <f t="shared" ref="BZ85" si="348">AB85-AG85</f>
        <v>526068</v>
      </c>
      <c r="CA85" s="28">
        <f t="shared" ref="CA85" si="349">AC85-AH85</f>
        <v>0</v>
      </c>
      <c r="CB85" s="28">
        <f t="shared" ref="CB85" si="350">AD85-AI85</f>
        <v>132850</v>
      </c>
      <c r="CC85" s="28">
        <f t="shared" ref="CC85" si="351">AJ85-AO85</f>
        <v>0</v>
      </c>
      <c r="CD85" s="28">
        <f t="shared" ref="CD85" si="352">AK85-AP85</f>
        <v>0</v>
      </c>
      <c r="CE85" s="28">
        <f t="shared" ref="CE85" si="353">AL85-AQ85</f>
        <v>0</v>
      </c>
      <c r="CF85" s="28">
        <f t="shared" ref="CF85" si="354">AM85-AR85</f>
        <v>0</v>
      </c>
      <c r="CG85" s="28">
        <f t="shared" ref="CG85" si="355">AN85-AS85</f>
        <v>0</v>
      </c>
      <c r="CH85" s="28">
        <f t="shared" ref="CH85" si="356">AT85-AY85</f>
        <v>0</v>
      </c>
      <c r="CI85" s="28">
        <f t="shared" ref="CI85" si="357">AU85-AZ85</f>
        <v>0</v>
      </c>
      <c r="CJ85" s="28">
        <f t="shared" ref="CJ85" si="358">AV85-BA85</f>
        <v>0</v>
      </c>
      <c r="CK85" s="28">
        <f t="shared" ref="CK85" si="359">AW85-BB85</f>
        <v>0</v>
      </c>
      <c r="CL85" s="28">
        <f t="shared" ref="CL85" si="360">AX85-BC85</f>
        <v>0</v>
      </c>
      <c r="CM85" s="22">
        <f t="shared" ref="CM85" si="361">CH85</f>
        <v>0</v>
      </c>
      <c r="CN85" s="22">
        <f t="shared" ref="CN85" si="362">CI85</f>
        <v>0</v>
      </c>
      <c r="CO85" s="22">
        <f t="shared" ref="CO85" si="363">CJ85</f>
        <v>0</v>
      </c>
      <c r="CP85" s="22">
        <f t="shared" ref="CP85" si="364">CK85</f>
        <v>0</v>
      </c>
      <c r="CQ85" s="22">
        <f t="shared" ref="CQ85" si="365">CL85</f>
        <v>0</v>
      </c>
      <c r="CR85" s="29"/>
      <c r="CS85" s="29"/>
      <c r="CT85" s="29"/>
      <c r="CU85" s="29"/>
      <c r="CV85" s="29"/>
      <c r="CW85" s="29"/>
      <c r="CX85" s="29"/>
      <c r="CY85" s="29"/>
      <c r="CZ85" s="29"/>
      <c r="DA85" s="29"/>
      <c r="DB85" s="29"/>
    </row>
    <row r="86" spans="1:106" ht="78.75" x14ac:dyDescent="0.25">
      <c r="A86" s="16" t="s">
        <v>100</v>
      </c>
      <c r="B86" s="9" t="s">
        <v>194</v>
      </c>
      <c r="C86" s="34">
        <v>5031</v>
      </c>
      <c r="D86" s="34" t="s">
        <v>196</v>
      </c>
      <c r="E86" s="11" t="s">
        <v>80</v>
      </c>
      <c r="F86" s="24">
        <f t="shared" ref="F86" si="366">H86+J86+L86+N86</f>
        <v>0</v>
      </c>
      <c r="G86" s="24">
        <f t="shared" ref="G86" si="367">I86+K86+M86+O86</f>
        <v>0</v>
      </c>
      <c r="H86" s="24"/>
      <c r="I86" s="24"/>
      <c r="J86" s="24"/>
      <c r="K86" s="24"/>
      <c r="L86" s="24"/>
      <c r="M86" s="24"/>
      <c r="N86" s="24"/>
      <c r="O86" s="24"/>
      <c r="P86" s="24">
        <f t="shared" ref="P86" si="368">R86+T86+V86+X86</f>
        <v>0</v>
      </c>
      <c r="Q86" s="24">
        <f t="shared" ref="Q86" si="369">S86+U86+W86+Y86</f>
        <v>0</v>
      </c>
      <c r="R86" s="24"/>
      <c r="S86" s="24"/>
      <c r="T86" s="24"/>
      <c r="U86" s="24"/>
      <c r="V86" s="24"/>
      <c r="W86" s="24"/>
      <c r="X86" s="24"/>
      <c r="Y86" s="24"/>
      <c r="Z86" s="24">
        <f t="shared" ref="Z86" si="370">AA86+AB86+AC86+AD86</f>
        <v>0</v>
      </c>
      <c r="AA86" s="24"/>
      <c r="AB86" s="24"/>
      <c r="AC86" s="24"/>
      <c r="AD86" s="24"/>
      <c r="AE86" s="24">
        <f t="shared" ref="AE86" si="371">AF86+AG86+AH86+AI86</f>
        <v>0</v>
      </c>
      <c r="AF86" s="24"/>
      <c r="AG86" s="24"/>
      <c r="AH86" s="24"/>
      <c r="AI86" s="24"/>
      <c r="AJ86" s="67">
        <f t="shared" ref="AJ86" si="372">AK86+AL86+AM86+AN86</f>
        <v>0</v>
      </c>
      <c r="AK86" s="67"/>
      <c r="AL86" s="67"/>
      <c r="AM86" s="67"/>
      <c r="AN86" s="67"/>
      <c r="AO86" s="24">
        <f t="shared" ref="AO86" si="373">AP86+AQ86+AR86+AS86</f>
        <v>0</v>
      </c>
      <c r="AP86" s="24"/>
      <c r="AQ86" s="24"/>
      <c r="AR86" s="41"/>
      <c r="AS86" s="24"/>
      <c r="AT86" s="67">
        <f t="shared" ref="AT86" si="374">AU86+AV86+AW86+AX86</f>
        <v>0</v>
      </c>
      <c r="AU86" s="67"/>
      <c r="AV86" s="67"/>
      <c r="AW86" s="67"/>
      <c r="AX86" s="67"/>
      <c r="AY86" s="24">
        <f t="shared" ref="AY86" si="375">AZ86+BA86+BB86+BC86</f>
        <v>0</v>
      </c>
      <c r="AZ86" s="24"/>
      <c r="BA86" s="24"/>
      <c r="BB86" s="41"/>
      <c r="BC86" s="24"/>
      <c r="BD86" s="24">
        <f t="shared" ref="BD86" si="376">AT86</f>
        <v>0</v>
      </c>
      <c r="BE86" s="24">
        <f t="shared" ref="BE86" si="377">AU86</f>
        <v>0</v>
      </c>
      <c r="BF86" s="24">
        <f t="shared" ref="BF86" si="378">AV86</f>
        <v>0</v>
      </c>
      <c r="BG86" s="24">
        <f t="shared" ref="BG86" si="379">AW86</f>
        <v>0</v>
      </c>
      <c r="BH86" s="24">
        <f t="shared" ref="BH86" si="380">AX86</f>
        <v>0</v>
      </c>
      <c r="BI86" s="24">
        <f t="shared" ref="BI86" si="381">AY86</f>
        <v>0</v>
      </c>
      <c r="BJ86" s="24">
        <f t="shared" ref="BJ86" si="382">AZ86</f>
        <v>0</v>
      </c>
      <c r="BK86" s="24">
        <f t="shared" ref="BK86" si="383">BA86</f>
        <v>0</v>
      </c>
      <c r="BL86" s="24">
        <f t="shared" ref="BL86" si="384">BB86</f>
        <v>0</v>
      </c>
      <c r="BM86" s="24">
        <f t="shared" ref="BM86" si="385">BC86</f>
        <v>0</v>
      </c>
      <c r="BN86" s="22">
        <f t="shared" ref="BN86" si="386">F86-P86</f>
        <v>0</v>
      </c>
      <c r="BO86" s="22">
        <f t="shared" ref="BO86" si="387">G86-Q86</f>
        <v>0</v>
      </c>
      <c r="BP86" s="22">
        <f t="shared" ref="BP86" si="388">H86-R86</f>
        <v>0</v>
      </c>
      <c r="BQ86" s="22">
        <f t="shared" ref="BQ86" si="389">I86-S86</f>
        <v>0</v>
      </c>
      <c r="BR86" s="22">
        <f t="shared" ref="BR86" si="390">J86-T86</f>
        <v>0</v>
      </c>
      <c r="BS86" s="22">
        <f t="shared" ref="BS86" si="391">K86-U86</f>
        <v>0</v>
      </c>
      <c r="BT86" s="22">
        <f t="shared" ref="BT86" si="392">L86-V86</f>
        <v>0</v>
      </c>
      <c r="BU86" s="22">
        <f t="shared" ref="BU86" si="393">M86-W86</f>
        <v>0</v>
      </c>
      <c r="BV86" s="22">
        <f t="shared" ref="BV86" si="394">N86-X86</f>
        <v>0</v>
      </c>
      <c r="BW86" s="22">
        <f t="shared" ref="BW86" si="395">O86-Y86</f>
        <v>0</v>
      </c>
      <c r="BX86" s="28">
        <f t="shared" ref="BX86" si="396">Z86-AE86</f>
        <v>0</v>
      </c>
      <c r="BY86" s="28">
        <f t="shared" ref="BY86" si="397">AA86-AF86</f>
        <v>0</v>
      </c>
      <c r="BZ86" s="28">
        <f t="shared" ref="BZ86" si="398">AB86-AG86</f>
        <v>0</v>
      </c>
      <c r="CA86" s="28">
        <f t="shared" ref="CA86" si="399">AC86-AH86</f>
        <v>0</v>
      </c>
      <c r="CB86" s="28">
        <f t="shared" ref="CB86" si="400">AD86-AI86</f>
        <v>0</v>
      </c>
      <c r="CC86" s="28">
        <f t="shared" ref="CC86" si="401">AJ86-AO86</f>
        <v>0</v>
      </c>
      <c r="CD86" s="28">
        <f t="shared" ref="CD86" si="402">AK86-AP86</f>
        <v>0</v>
      </c>
      <c r="CE86" s="28">
        <f t="shared" ref="CE86" si="403">AL86-AQ86</f>
        <v>0</v>
      </c>
      <c r="CF86" s="28">
        <f t="shared" ref="CF86" si="404">AM86-AR86</f>
        <v>0</v>
      </c>
      <c r="CG86" s="28">
        <f t="shared" ref="CG86" si="405">AN86-AS86</f>
        <v>0</v>
      </c>
      <c r="CH86" s="28">
        <f t="shared" ref="CH86" si="406">AT86-AY86</f>
        <v>0</v>
      </c>
      <c r="CI86" s="28">
        <f t="shared" ref="CI86" si="407">AU86-AZ86</f>
        <v>0</v>
      </c>
      <c r="CJ86" s="28">
        <f t="shared" ref="CJ86" si="408">AV86-BA86</f>
        <v>0</v>
      </c>
      <c r="CK86" s="28">
        <f t="shared" ref="CK86" si="409">AW86-BB86</f>
        <v>0</v>
      </c>
      <c r="CL86" s="28">
        <f t="shared" ref="CL86" si="410">AX86-BC86</f>
        <v>0</v>
      </c>
      <c r="CM86" s="22">
        <f t="shared" ref="CM86" si="411">CH86</f>
        <v>0</v>
      </c>
      <c r="CN86" s="22">
        <f t="shared" ref="CN86" si="412">CI86</f>
        <v>0</v>
      </c>
      <c r="CO86" s="22">
        <f t="shared" ref="CO86" si="413">CJ86</f>
        <v>0</v>
      </c>
      <c r="CP86" s="22">
        <f t="shared" ref="CP86" si="414">CK86</f>
        <v>0</v>
      </c>
      <c r="CQ86" s="22">
        <f t="shared" ref="CQ86" si="415">CL86</f>
        <v>0</v>
      </c>
      <c r="CR86" s="29"/>
      <c r="CS86" s="29"/>
      <c r="CT86" s="29"/>
      <c r="CU86" s="29"/>
      <c r="CV86" s="29"/>
      <c r="CW86" s="29"/>
      <c r="CX86" s="29"/>
      <c r="CY86" s="29"/>
      <c r="CZ86" s="29"/>
      <c r="DA86" s="29"/>
      <c r="DB86" s="29"/>
    </row>
    <row r="87" spans="1:106" ht="60" customHeight="1" x14ac:dyDescent="0.25">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X87" s="30"/>
      <c r="BY87" s="30"/>
      <c r="BZ87" s="30"/>
      <c r="CA87" s="30"/>
      <c r="CB87" s="30"/>
      <c r="CC87" s="30"/>
      <c r="CD87" s="30"/>
      <c r="CE87" s="30"/>
      <c r="CF87" s="30"/>
      <c r="CG87" s="30"/>
      <c r="CH87" s="30"/>
      <c r="CI87" s="30"/>
      <c r="CJ87" s="30"/>
      <c r="CK87" s="30"/>
      <c r="CL87" s="30"/>
      <c r="CM87" s="30"/>
      <c r="CN87" s="30"/>
      <c r="CO87" s="30"/>
      <c r="CP87" s="30"/>
      <c r="CQ87" s="30"/>
      <c r="CR87" s="29"/>
      <c r="CS87" s="29"/>
      <c r="CT87" s="29"/>
      <c r="CU87" s="29"/>
      <c r="CV87" s="29"/>
      <c r="CW87" s="29"/>
      <c r="CX87" s="29"/>
      <c r="CY87" s="29"/>
      <c r="CZ87" s="29"/>
      <c r="DA87" s="29"/>
      <c r="DB87" s="29"/>
    </row>
    <row r="88" spans="1:106" ht="60" customHeight="1" x14ac:dyDescent="0.25">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X88" s="30"/>
      <c r="BY88" s="30"/>
      <c r="BZ88" s="30"/>
      <c r="CA88" s="30"/>
      <c r="CB88" s="30"/>
      <c r="CC88" s="30"/>
      <c r="CD88" s="30"/>
      <c r="CE88" s="30"/>
      <c r="CF88" s="30"/>
      <c r="CG88" s="30"/>
      <c r="CH88" s="30"/>
      <c r="CI88" s="30"/>
      <c r="CJ88" s="30"/>
      <c r="CK88" s="30"/>
      <c r="CL88" s="30"/>
      <c r="CM88" s="30"/>
      <c r="CN88" s="30"/>
      <c r="CO88" s="30"/>
      <c r="CP88" s="30"/>
      <c r="CQ88" s="30"/>
      <c r="CR88" s="29"/>
      <c r="CS88" s="29"/>
      <c r="CT88" s="29"/>
      <c r="CU88" s="29"/>
      <c r="CV88" s="29"/>
      <c r="CW88" s="29"/>
      <c r="CX88" s="29"/>
      <c r="CY88" s="29"/>
      <c r="CZ88" s="29"/>
      <c r="DA88" s="29"/>
      <c r="DB88" s="29"/>
    </row>
    <row r="89" spans="1:106" ht="60" customHeight="1" x14ac:dyDescent="0.25">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X89" s="30"/>
      <c r="BY89" s="30"/>
      <c r="BZ89" s="30"/>
      <c r="CA89" s="30"/>
      <c r="CB89" s="30"/>
      <c r="CC89" s="30"/>
      <c r="CD89" s="30"/>
      <c r="CE89" s="30"/>
      <c r="CF89" s="30"/>
      <c r="CG89" s="30"/>
      <c r="CH89" s="30"/>
      <c r="CI89" s="30"/>
      <c r="CJ89" s="30"/>
      <c r="CK89" s="30"/>
      <c r="CL89" s="30"/>
      <c r="CM89" s="30"/>
      <c r="CN89" s="30"/>
      <c r="CO89" s="30"/>
      <c r="CP89" s="30"/>
      <c r="CQ89" s="30"/>
      <c r="CR89" s="29"/>
      <c r="CS89" s="29"/>
      <c r="CT89" s="29"/>
      <c r="CU89" s="29"/>
      <c r="CV89" s="29"/>
      <c r="CW89" s="29"/>
      <c r="CX89" s="29"/>
      <c r="CY89" s="29"/>
      <c r="CZ89" s="29"/>
      <c r="DA89" s="29"/>
      <c r="DB89" s="29"/>
    </row>
    <row r="90" spans="1:106" ht="60" customHeight="1" x14ac:dyDescent="0.25">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X90" s="30"/>
      <c r="BY90" s="30"/>
      <c r="BZ90" s="30"/>
      <c r="CA90" s="30"/>
      <c r="CB90" s="30"/>
      <c r="CC90" s="30"/>
      <c r="CD90" s="30"/>
      <c r="CE90" s="30"/>
      <c r="CF90" s="30"/>
      <c r="CG90" s="30"/>
      <c r="CH90" s="30"/>
      <c r="CI90" s="30"/>
      <c r="CJ90" s="30"/>
      <c r="CK90" s="30"/>
      <c r="CL90" s="30"/>
      <c r="CM90" s="30"/>
      <c r="CN90" s="30"/>
      <c r="CO90" s="30"/>
      <c r="CP90" s="30"/>
      <c r="CQ90" s="30"/>
      <c r="CR90" s="29"/>
      <c r="CS90" s="29"/>
      <c r="CT90" s="29"/>
      <c r="CU90" s="29"/>
      <c r="CV90" s="29"/>
      <c r="CW90" s="29"/>
      <c r="CX90" s="29"/>
      <c r="CY90" s="29"/>
      <c r="CZ90" s="29"/>
      <c r="DA90" s="29"/>
      <c r="DB90" s="29"/>
    </row>
    <row r="91" spans="1:106" ht="60" customHeight="1" x14ac:dyDescent="0.25">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X91" s="30"/>
      <c r="BY91" s="30"/>
      <c r="BZ91" s="30"/>
      <c r="CA91" s="30"/>
      <c r="CB91" s="30"/>
      <c r="CC91" s="30"/>
      <c r="CD91" s="30"/>
      <c r="CE91" s="30"/>
      <c r="CF91" s="30"/>
      <c r="CG91" s="30"/>
      <c r="CH91" s="30"/>
      <c r="CI91" s="30"/>
      <c r="CJ91" s="30"/>
      <c r="CK91" s="30"/>
      <c r="CL91" s="30"/>
      <c r="CM91" s="30"/>
      <c r="CN91" s="30"/>
      <c r="CO91" s="30"/>
      <c r="CP91" s="30"/>
      <c r="CQ91" s="30"/>
      <c r="CR91" s="29"/>
      <c r="CS91" s="29"/>
      <c r="CT91" s="29"/>
      <c r="CU91" s="29"/>
      <c r="CV91" s="29"/>
      <c r="CW91" s="29"/>
      <c r="CX91" s="29"/>
      <c r="CY91" s="29"/>
      <c r="CZ91" s="29"/>
      <c r="DA91" s="29"/>
      <c r="DB91" s="29"/>
    </row>
    <row r="92" spans="1:106" ht="60" customHeight="1" x14ac:dyDescent="0.25">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X92" s="30"/>
      <c r="BY92" s="30"/>
      <c r="BZ92" s="30"/>
      <c r="CA92" s="30"/>
      <c r="CB92" s="30"/>
      <c r="CC92" s="30"/>
      <c r="CD92" s="30"/>
      <c r="CE92" s="30"/>
      <c r="CF92" s="30"/>
      <c r="CG92" s="30"/>
      <c r="CH92" s="30"/>
      <c r="CI92" s="30"/>
      <c r="CJ92" s="30"/>
      <c r="CK92" s="30"/>
      <c r="CL92" s="30"/>
      <c r="CM92" s="30"/>
      <c r="CN92" s="30"/>
      <c r="CO92" s="30"/>
      <c r="CP92" s="30"/>
      <c r="CQ92" s="30"/>
      <c r="CR92" s="29"/>
      <c r="CS92" s="29"/>
      <c r="CT92" s="29"/>
      <c r="CU92" s="29"/>
      <c r="CV92" s="29"/>
      <c r="CW92" s="29"/>
      <c r="CX92" s="29"/>
      <c r="CY92" s="29"/>
      <c r="CZ92" s="29"/>
      <c r="DA92" s="29"/>
      <c r="DB92" s="29"/>
    </row>
    <row r="93" spans="1:106" ht="60" customHeight="1" x14ac:dyDescent="0.25">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X93" s="30"/>
      <c r="BY93" s="30"/>
      <c r="BZ93" s="30"/>
      <c r="CA93" s="30"/>
      <c r="CB93" s="30"/>
      <c r="CC93" s="30"/>
      <c r="CD93" s="30"/>
      <c r="CE93" s="30"/>
      <c r="CF93" s="30"/>
      <c r="CG93" s="30"/>
      <c r="CH93" s="30"/>
      <c r="CI93" s="30"/>
      <c r="CJ93" s="30"/>
      <c r="CK93" s="30"/>
      <c r="CL93" s="30"/>
      <c r="CM93" s="30"/>
      <c r="CN93" s="30"/>
      <c r="CO93" s="30"/>
      <c r="CP93" s="30"/>
      <c r="CQ93" s="30"/>
      <c r="CR93" s="29"/>
      <c r="CS93" s="29"/>
      <c r="CT93" s="29"/>
      <c r="CU93" s="29"/>
      <c r="CV93" s="29"/>
      <c r="CW93" s="29"/>
      <c r="CX93" s="29"/>
      <c r="CY93" s="29"/>
      <c r="CZ93" s="29"/>
      <c r="DA93" s="29"/>
      <c r="DB93" s="29"/>
    </row>
    <row r="94" spans="1:106" ht="60" customHeight="1" x14ac:dyDescent="0.25">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X94" s="30"/>
      <c r="BY94" s="30"/>
      <c r="BZ94" s="30"/>
      <c r="CA94" s="30"/>
      <c r="CB94" s="30"/>
      <c r="CC94" s="30"/>
      <c r="CD94" s="30"/>
      <c r="CE94" s="30"/>
      <c r="CF94" s="30"/>
      <c r="CG94" s="30"/>
      <c r="CH94" s="30"/>
      <c r="CI94" s="30"/>
      <c r="CJ94" s="30"/>
      <c r="CK94" s="30"/>
      <c r="CL94" s="30"/>
      <c r="CM94" s="30"/>
      <c r="CN94" s="30"/>
      <c r="CO94" s="30"/>
      <c r="CP94" s="30"/>
      <c r="CQ94" s="30"/>
      <c r="CR94" s="29"/>
      <c r="CS94" s="29"/>
      <c r="CT94" s="29"/>
      <c r="CU94" s="29"/>
      <c r="CV94" s="29"/>
      <c r="CW94" s="29"/>
      <c r="CX94" s="29"/>
      <c r="CY94" s="29"/>
      <c r="CZ94" s="29"/>
      <c r="DA94" s="29"/>
      <c r="DB94" s="29"/>
    </row>
    <row r="95" spans="1:106" ht="60" customHeight="1" x14ac:dyDescent="0.25">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X95" s="30"/>
      <c r="BY95" s="30"/>
      <c r="BZ95" s="30"/>
      <c r="CA95" s="30"/>
      <c r="CB95" s="30"/>
      <c r="CC95" s="30"/>
      <c r="CD95" s="30"/>
      <c r="CE95" s="30"/>
      <c r="CF95" s="30"/>
      <c r="CG95" s="30"/>
      <c r="CH95" s="30"/>
      <c r="CI95" s="30"/>
      <c r="CJ95" s="30"/>
      <c r="CK95" s="30"/>
      <c r="CL95" s="30"/>
      <c r="CM95" s="30"/>
      <c r="CN95" s="30"/>
      <c r="CO95" s="30"/>
      <c r="CP95" s="30"/>
      <c r="CQ95" s="30"/>
      <c r="CR95" s="29"/>
      <c r="CS95" s="29"/>
      <c r="CT95" s="29"/>
      <c r="CU95" s="29"/>
      <c r="CV95" s="29"/>
      <c r="CW95" s="29"/>
      <c r="CX95" s="29"/>
      <c r="CY95" s="29"/>
      <c r="CZ95" s="29"/>
      <c r="DA95" s="29"/>
      <c r="DB95" s="29"/>
    </row>
    <row r="96" spans="1:106" ht="60" customHeight="1" x14ac:dyDescent="0.25">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X96" s="30"/>
      <c r="BY96" s="30"/>
      <c r="BZ96" s="30"/>
      <c r="CA96" s="30"/>
      <c r="CB96" s="30"/>
      <c r="CC96" s="30"/>
      <c r="CD96" s="30"/>
      <c r="CE96" s="30"/>
      <c r="CF96" s="30"/>
      <c r="CG96" s="30"/>
      <c r="CH96" s="30"/>
      <c r="CI96" s="30"/>
      <c r="CJ96" s="30"/>
      <c r="CK96" s="30"/>
      <c r="CL96" s="30"/>
      <c r="CM96" s="30"/>
      <c r="CN96" s="30"/>
      <c r="CO96" s="30"/>
      <c r="CP96" s="30"/>
      <c r="CQ96" s="30"/>
      <c r="CR96" s="29"/>
      <c r="CS96" s="29"/>
      <c r="CT96" s="29"/>
      <c r="CU96" s="29"/>
      <c r="CV96" s="29"/>
      <c r="CW96" s="29"/>
      <c r="CX96" s="29"/>
      <c r="CY96" s="29"/>
      <c r="CZ96" s="29"/>
      <c r="DA96" s="29"/>
      <c r="DB96" s="29"/>
    </row>
    <row r="97" spans="26:106" ht="60" customHeight="1" x14ac:dyDescent="0.25">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X97" s="30"/>
      <c r="BY97" s="30"/>
      <c r="BZ97" s="30"/>
      <c r="CA97" s="30"/>
      <c r="CB97" s="30"/>
      <c r="CC97" s="30"/>
      <c r="CD97" s="30"/>
      <c r="CE97" s="30"/>
      <c r="CF97" s="30"/>
      <c r="CG97" s="30"/>
      <c r="CH97" s="30"/>
      <c r="CI97" s="30"/>
      <c r="CJ97" s="30"/>
      <c r="CK97" s="30"/>
      <c r="CL97" s="30"/>
      <c r="CM97" s="30"/>
      <c r="CN97" s="30"/>
      <c r="CO97" s="30"/>
      <c r="CP97" s="30"/>
      <c r="CQ97" s="30"/>
      <c r="CR97" s="29"/>
      <c r="CS97" s="29"/>
      <c r="CT97" s="29"/>
      <c r="CU97" s="29"/>
      <c r="CV97" s="29"/>
      <c r="CW97" s="29"/>
      <c r="CX97" s="29"/>
      <c r="CY97" s="29"/>
      <c r="CZ97" s="29"/>
      <c r="DA97" s="29"/>
      <c r="DB97" s="29"/>
    </row>
    <row r="98" spans="26:106" ht="60" customHeight="1" x14ac:dyDescent="0.25">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X98" s="30"/>
      <c r="BY98" s="30"/>
      <c r="BZ98" s="30"/>
      <c r="CA98" s="30"/>
      <c r="CB98" s="30"/>
      <c r="CC98" s="30"/>
      <c r="CD98" s="30"/>
      <c r="CE98" s="30"/>
      <c r="CF98" s="30"/>
      <c r="CG98" s="30"/>
      <c r="CH98" s="30"/>
      <c r="CI98" s="30"/>
      <c r="CJ98" s="30"/>
      <c r="CK98" s="30"/>
      <c r="CL98" s="30"/>
      <c r="CM98" s="30"/>
      <c r="CN98" s="30"/>
      <c r="CO98" s="30"/>
      <c r="CP98" s="30"/>
      <c r="CQ98" s="30"/>
      <c r="CR98" s="29"/>
      <c r="CS98" s="29"/>
      <c r="CT98" s="29"/>
      <c r="CU98" s="29"/>
      <c r="CV98" s="29"/>
      <c r="CW98" s="29"/>
      <c r="CX98" s="29"/>
      <c r="CY98" s="29"/>
      <c r="CZ98" s="29"/>
      <c r="DA98" s="29"/>
      <c r="DB98" s="29"/>
    </row>
    <row r="99" spans="26:106" ht="60" customHeight="1" x14ac:dyDescent="0.25">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X99" s="30"/>
      <c r="BY99" s="30"/>
      <c r="BZ99" s="30"/>
      <c r="CA99" s="30"/>
      <c r="CB99" s="30"/>
      <c r="CC99" s="30"/>
      <c r="CD99" s="30"/>
      <c r="CE99" s="30"/>
      <c r="CF99" s="30"/>
      <c r="CG99" s="30"/>
      <c r="CH99" s="30"/>
      <c r="CI99" s="30"/>
      <c r="CJ99" s="30"/>
      <c r="CK99" s="30"/>
      <c r="CL99" s="30"/>
      <c r="CM99" s="30"/>
      <c r="CN99" s="30"/>
      <c r="CO99" s="30"/>
      <c r="CP99" s="30"/>
      <c r="CQ99" s="30"/>
      <c r="CR99" s="29"/>
      <c r="CS99" s="29"/>
      <c r="CT99" s="29"/>
      <c r="CU99" s="29"/>
      <c r="CV99" s="29"/>
      <c r="CW99" s="29"/>
      <c r="CX99" s="29"/>
      <c r="CY99" s="29"/>
      <c r="CZ99" s="29"/>
      <c r="DA99" s="29"/>
      <c r="DB99" s="29"/>
    </row>
    <row r="100" spans="26:106" ht="60" customHeight="1" x14ac:dyDescent="0.25">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X100" s="30"/>
      <c r="BY100" s="30"/>
      <c r="BZ100" s="30"/>
      <c r="CA100" s="30"/>
      <c r="CB100" s="30"/>
      <c r="CC100" s="30"/>
      <c r="CD100" s="30"/>
      <c r="CE100" s="30"/>
      <c r="CF100" s="30"/>
      <c r="CG100" s="30"/>
      <c r="CH100" s="30"/>
      <c r="CI100" s="30"/>
      <c r="CJ100" s="30"/>
      <c r="CK100" s="30"/>
      <c r="CL100" s="30"/>
      <c r="CM100" s="30"/>
      <c r="CN100" s="30"/>
      <c r="CO100" s="30"/>
      <c r="CP100" s="30"/>
      <c r="CQ100" s="30"/>
      <c r="CR100" s="29"/>
      <c r="CS100" s="29"/>
      <c r="CT100" s="29"/>
      <c r="CU100" s="29"/>
      <c r="CV100" s="29"/>
      <c r="CW100" s="29"/>
      <c r="CX100" s="29"/>
      <c r="CY100" s="29"/>
      <c r="CZ100" s="29"/>
      <c r="DA100" s="29"/>
      <c r="DB100" s="29"/>
    </row>
    <row r="101" spans="26:106" ht="60" customHeight="1" x14ac:dyDescent="0.25">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X101" s="30"/>
      <c r="BY101" s="30"/>
      <c r="BZ101" s="30"/>
      <c r="CA101" s="30"/>
      <c r="CB101" s="30"/>
      <c r="CC101" s="30"/>
      <c r="CD101" s="30"/>
      <c r="CE101" s="30"/>
      <c r="CF101" s="30"/>
      <c r="CG101" s="30"/>
      <c r="CH101" s="30"/>
      <c r="CI101" s="30"/>
      <c r="CJ101" s="30"/>
      <c r="CK101" s="30"/>
      <c r="CL101" s="30"/>
      <c r="CM101" s="30"/>
      <c r="CN101" s="30"/>
      <c r="CO101" s="30"/>
      <c r="CP101" s="30"/>
      <c r="CQ101" s="30"/>
      <c r="CR101" s="29"/>
      <c r="CS101" s="29"/>
      <c r="CT101" s="29"/>
      <c r="CU101" s="29"/>
      <c r="CV101" s="29"/>
      <c r="CW101" s="29"/>
      <c r="CX101" s="29"/>
      <c r="CY101" s="29"/>
      <c r="CZ101" s="29"/>
      <c r="DA101" s="29"/>
      <c r="DB101" s="29"/>
    </row>
    <row r="102" spans="26:106" ht="60" customHeight="1" x14ac:dyDescent="0.25">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row>
    <row r="103" spans="26:106" ht="60" customHeight="1" x14ac:dyDescent="0.25">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row>
    <row r="104" spans="26:106" ht="60" customHeight="1" x14ac:dyDescent="0.25">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row>
    <row r="105" spans="26:106" ht="60" customHeight="1" x14ac:dyDescent="0.25">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row>
    <row r="106" spans="26:106" ht="60" customHeight="1" x14ac:dyDescent="0.25">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row>
    <row r="107" spans="26:106" ht="60" customHeight="1" x14ac:dyDescent="0.25">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row>
    <row r="108" spans="26:106" ht="60" customHeight="1" x14ac:dyDescent="0.25">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row>
    <row r="109" spans="26:106" ht="60" customHeight="1" x14ac:dyDescent="0.25">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row>
    <row r="110" spans="26:106" ht="60" customHeight="1" x14ac:dyDescent="0.25">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row>
    <row r="111" spans="26:106" ht="60" customHeight="1" x14ac:dyDescent="0.25">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row>
    <row r="112" spans="26:106" ht="60" customHeight="1" x14ac:dyDescent="0.25">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row>
    <row r="113" spans="26:106" ht="60" customHeight="1" x14ac:dyDescent="0.25">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row>
    <row r="114" spans="26:106" ht="60" customHeight="1" x14ac:dyDescent="0.25">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row>
    <row r="115" spans="26:106" ht="60" customHeight="1" x14ac:dyDescent="0.25">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row>
    <row r="116" spans="26:106" ht="60" customHeight="1" x14ac:dyDescent="0.25">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row>
    <row r="117" spans="26:106" ht="60" customHeight="1" x14ac:dyDescent="0.25">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row>
    <row r="118" spans="26:106" ht="60" customHeight="1" x14ac:dyDescent="0.25">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row>
    <row r="119" spans="26:106" ht="60" customHeight="1" x14ac:dyDescent="0.25">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row>
    <row r="120" spans="26:106" ht="60" customHeight="1" x14ac:dyDescent="0.25">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row>
    <row r="121" spans="26:106" ht="60" customHeight="1" x14ac:dyDescent="0.25">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row>
    <row r="122" spans="26:106" ht="60" customHeight="1" x14ac:dyDescent="0.25">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row>
    <row r="123" spans="26:106" ht="60" customHeight="1" x14ac:dyDescent="0.25">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row>
    <row r="124" spans="26:106" ht="60" customHeight="1" x14ac:dyDescent="0.25">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row>
    <row r="125" spans="26:106" ht="60" customHeight="1" x14ac:dyDescent="0.25">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row>
    <row r="126" spans="26:106" ht="60" customHeight="1" x14ac:dyDescent="0.25">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row>
    <row r="127" spans="26:106" ht="60" customHeight="1" x14ac:dyDescent="0.25">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row>
    <row r="128" spans="26:106" ht="60" customHeight="1" x14ac:dyDescent="0.25">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row>
    <row r="129" spans="26:106" ht="60" customHeight="1" x14ac:dyDescent="0.25">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row>
    <row r="130" spans="26:106" ht="60" customHeight="1" x14ac:dyDescent="0.25">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row>
    <row r="131" spans="26:106" ht="60" customHeight="1" x14ac:dyDescent="0.25">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row>
    <row r="132" spans="26:106" ht="60" customHeight="1" x14ac:dyDescent="0.25">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row>
    <row r="133" spans="26:106" ht="60" customHeight="1" x14ac:dyDescent="0.25">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row>
    <row r="134" spans="26:106" ht="60" customHeight="1" x14ac:dyDescent="0.25">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row>
    <row r="135" spans="26:106" ht="60" customHeight="1" x14ac:dyDescent="0.25">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row>
    <row r="136" spans="26:106" ht="60" customHeight="1" x14ac:dyDescent="0.25">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row>
    <row r="137" spans="26:106" ht="60" customHeight="1" x14ac:dyDescent="0.25">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row>
    <row r="138" spans="26:106" ht="60" customHeight="1" x14ac:dyDescent="0.25">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row>
    <row r="139" spans="26:106" ht="60" customHeight="1" x14ac:dyDescent="0.25">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row>
    <row r="140" spans="26:106" ht="60" customHeight="1" x14ac:dyDescent="0.25">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row>
    <row r="141" spans="26:106" ht="60" customHeight="1" x14ac:dyDescent="0.25">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row>
    <row r="142" spans="26:106" ht="60" customHeight="1" x14ac:dyDescent="0.25">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row>
    <row r="143" spans="26:106" ht="60" customHeight="1" x14ac:dyDescent="0.25">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row>
    <row r="144" spans="26:106" ht="60" customHeight="1" x14ac:dyDescent="0.25">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row>
    <row r="145" spans="26:106" ht="60" customHeight="1" x14ac:dyDescent="0.25">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row>
    <row r="146" spans="26:106" ht="60" customHeight="1" x14ac:dyDescent="0.25">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row>
    <row r="147" spans="26:106" ht="60" customHeight="1" x14ac:dyDescent="0.25">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row>
    <row r="148" spans="26:106" ht="60" customHeight="1" x14ac:dyDescent="0.25">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row>
    <row r="149" spans="26:106" ht="60" customHeight="1" x14ac:dyDescent="0.25">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row>
    <row r="150" spans="26:106" ht="60" customHeight="1" x14ac:dyDescent="0.25">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row>
    <row r="151" spans="26:106" ht="60" customHeight="1" x14ac:dyDescent="0.25">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row>
    <row r="152" spans="26:106" ht="60" customHeight="1" x14ac:dyDescent="0.25">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row>
    <row r="153" spans="26:106" ht="60" customHeight="1" x14ac:dyDescent="0.25">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row>
    <row r="154" spans="26:106" ht="60" customHeight="1" x14ac:dyDescent="0.25">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row>
    <row r="155" spans="26:106" ht="60" customHeight="1" x14ac:dyDescent="0.25">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row>
    <row r="156" spans="26:106" ht="60" customHeight="1" x14ac:dyDescent="0.25">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row>
    <row r="157" spans="26:106" ht="60" customHeight="1" x14ac:dyDescent="0.25">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row>
    <row r="158" spans="26:106" ht="60" customHeight="1" x14ac:dyDescent="0.25">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row>
    <row r="159" spans="26:106" ht="60" customHeight="1" x14ac:dyDescent="0.25">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row>
    <row r="160" spans="26:106" ht="60" customHeight="1" x14ac:dyDescent="0.25">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row>
    <row r="161" spans="26:106" ht="60" customHeight="1" x14ac:dyDescent="0.25">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row>
    <row r="162" spans="26:106" ht="60" customHeight="1" x14ac:dyDescent="0.25">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row>
    <row r="163" spans="26:106" ht="60" customHeight="1" x14ac:dyDescent="0.25">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row>
    <row r="164" spans="26:106" ht="60" customHeight="1" x14ac:dyDescent="0.25">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c r="BM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row>
    <row r="165" spans="26:106" ht="60" customHeight="1" x14ac:dyDescent="0.25">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row>
    <row r="166" spans="26:106" ht="60" customHeight="1" x14ac:dyDescent="0.25">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c r="BM166" s="29"/>
      <c r="BX166" s="29"/>
      <c r="BY166" s="29"/>
      <c r="BZ166" s="29"/>
      <c r="CA166" s="29"/>
      <c r="CB166" s="29"/>
      <c r="CC166" s="29"/>
      <c r="CD166" s="29"/>
      <c r="CE166" s="29"/>
      <c r="CF166" s="29"/>
      <c r="CG166" s="29"/>
      <c r="CH166" s="29"/>
      <c r="CI166" s="29"/>
      <c r="CJ166" s="29"/>
      <c r="CK166" s="29"/>
      <c r="CL166" s="29"/>
      <c r="CM166" s="29"/>
      <c r="CN166" s="29"/>
      <c r="CO166" s="29"/>
      <c r="CP166" s="29"/>
      <c r="CQ166" s="29"/>
      <c r="CR166" s="29"/>
      <c r="CS166" s="29"/>
      <c r="CT166" s="29"/>
      <c r="CU166" s="29"/>
      <c r="CV166" s="29"/>
      <c r="CW166" s="29"/>
      <c r="CX166" s="29"/>
      <c r="CY166" s="29"/>
      <c r="CZ166" s="29"/>
      <c r="DA166" s="29"/>
      <c r="DB166" s="29"/>
    </row>
    <row r="167" spans="26:106" ht="60" customHeight="1" x14ac:dyDescent="0.25">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c r="BH167" s="29"/>
      <c r="BI167" s="29"/>
      <c r="BJ167" s="29"/>
      <c r="BK167" s="29"/>
      <c r="BL167" s="29"/>
      <c r="BM167" s="29"/>
      <c r="BX167" s="29"/>
      <c r="BY167" s="29"/>
      <c r="BZ167" s="29"/>
      <c r="CA167" s="29"/>
      <c r="CB167" s="29"/>
      <c r="CC167" s="29"/>
      <c r="CD167" s="29"/>
      <c r="CE167" s="29"/>
      <c r="CF167" s="29"/>
      <c r="CG167" s="29"/>
      <c r="CH167" s="29"/>
      <c r="CI167" s="29"/>
      <c r="CJ167" s="29"/>
      <c r="CK167" s="29"/>
      <c r="CL167" s="29"/>
      <c r="CM167" s="29"/>
      <c r="CN167" s="29"/>
      <c r="CO167" s="29"/>
      <c r="CP167" s="29"/>
      <c r="CQ167" s="29"/>
      <c r="CR167" s="29"/>
      <c r="CS167" s="29"/>
      <c r="CT167" s="29"/>
      <c r="CU167" s="29"/>
      <c r="CV167" s="29"/>
      <c r="CW167" s="29"/>
      <c r="CX167" s="29"/>
      <c r="CY167" s="29"/>
      <c r="CZ167" s="29"/>
      <c r="DA167" s="29"/>
      <c r="DB167" s="29"/>
    </row>
    <row r="168" spans="26:106" ht="60" customHeight="1" x14ac:dyDescent="0.25">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c r="BM168" s="29"/>
      <c r="BX168" s="29"/>
      <c r="BY168" s="29"/>
      <c r="BZ168" s="29"/>
      <c r="CA168" s="29"/>
      <c r="CB168" s="29"/>
      <c r="CC168" s="29"/>
      <c r="CD168" s="29"/>
      <c r="CE168" s="29"/>
      <c r="CF168" s="29"/>
      <c r="CG168" s="29"/>
      <c r="CH168" s="29"/>
      <c r="CI168" s="29"/>
      <c r="CJ168" s="29"/>
      <c r="CK168" s="29"/>
      <c r="CL168" s="29"/>
      <c r="CM168" s="29"/>
      <c r="CN168" s="29"/>
      <c r="CO168" s="29"/>
      <c r="CP168" s="29"/>
      <c r="CQ168" s="29"/>
      <c r="CR168" s="29"/>
      <c r="CS168" s="29"/>
      <c r="CT168" s="29"/>
      <c r="CU168" s="29"/>
      <c r="CV168" s="29"/>
      <c r="CW168" s="29"/>
      <c r="CX168" s="29"/>
      <c r="CY168" s="29"/>
      <c r="CZ168" s="29"/>
      <c r="DA168" s="29"/>
      <c r="DB168" s="29"/>
    </row>
    <row r="169" spans="26:106" ht="60" customHeight="1" x14ac:dyDescent="0.25">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c r="BM169" s="29"/>
      <c r="BX169" s="29"/>
      <c r="BY169" s="29"/>
      <c r="BZ169" s="29"/>
      <c r="CA169" s="29"/>
      <c r="CB169" s="29"/>
      <c r="CC169" s="29"/>
      <c r="CD169" s="29"/>
      <c r="CE169" s="29"/>
      <c r="CF169" s="29"/>
      <c r="CG169" s="29"/>
      <c r="CH169" s="29"/>
      <c r="CI169" s="29"/>
      <c r="CJ169" s="29"/>
      <c r="CK169" s="29"/>
      <c r="CL169" s="29"/>
      <c r="CM169" s="29"/>
      <c r="CN169" s="29"/>
      <c r="CO169" s="29"/>
      <c r="CP169" s="29"/>
      <c r="CQ169" s="29"/>
      <c r="CR169" s="29"/>
      <c r="CS169" s="29"/>
      <c r="CT169" s="29"/>
      <c r="CU169" s="29"/>
      <c r="CV169" s="29"/>
      <c r="CW169" s="29"/>
      <c r="CX169" s="29"/>
      <c r="CY169" s="29"/>
      <c r="CZ169" s="29"/>
      <c r="DA169" s="29"/>
      <c r="DB169" s="29"/>
    </row>
    <row r="170" spans="26:106" ht="60" customHeight="1" x14ac:dyDescent="0.25">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c r="BM170" s="29"/>
      <c r="BX170" s="29"/>
      <c r="BY170" s="29"/>
      <c r="BZ170" s="29"/>
      <c r="CA170" s="29"/>
      <c r="CB170" s="29"/>
      <c r="CC170" s="29"/>
      <c r="CD170" s="29"/>
      <c r="CE170" s="29"/>
      <c r="CF170" s="29"/>
      <c r="CG170" s="29"/>
      <c r="CH170" s="29"/>
      <c r="CI170" s="29"/>
      <c r="CJ170" s="29"/>
      <c r="CK170" s="29"/>
      <c r="CL170" s="29"/>
      <c r="CM170" s="29"/>
      <c r="CN170" s="29"/>
      <c r="CO170" s="29"/>
      <c r="CP170" s="29"/>
      <c r="CQ170" s="29"/>
      <c r="CR170" s="29"/>
      <c r="CS170" s="29"/>
      <c r="CT170" s="29"/>
      <c r="CU170" s="29"/>
      <c r="CV170" s="29"/>
      <c r="CW170" s="29"/>
      <c r="CX170" s="29"/>
      <c r="CY170" s="29"/>
      <c r="CZ170" s="29"/>
      <c r="DA170" s="29"/>
      <c r="DB170" s="29"/>
    </row>
    <row r="171" spans="26:106" ht="60" customHeight="1" x14ac:dyDescent="0.25">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29"/>
      <c r="BJ171" s="29"/>
      <c r="BK171" s="29"/>
      <c r="BL171" s="29"/>
      <c r="BM171" s="29"/>
      <c r="BX171" s="29"/>
      <c r="BY171" s="29"/>
      <c r="BZ171" s="29"/>
      <c r="CA171" s="29"/>
      <c r="CB171" s="29"/>
      <c r="CC171" s="29"/>
      <c r="CD171" s="29"/>
      <c r="CE171" s="29"/>
      <c r="CF171" s="29"/>
      <c r="CG171" s="29"/>
      <c r="CH171" s="29"/>
      <c r="CI171" s="29"/>
      <c r="CJ171" s="29"/>
      <c r="CK171" s="29"/>
      <c r="CL171" s="29"/>
      <c r="CM171" s="29"/>
      <c r="CN171" s="29"/>
      <c r="CO171" s="29"/>
      <c r="CP171" s="29"/>
      <c r="CQ171" s="29"/>
      <c r="CR171" s="29"/>
      <c r="CS171" s="29"/>
      <c r="CT171" s="29"/>
      <c r="CU171" s="29"/>
      <c r="CV171" s="29"/>
      <c r="CW171" s="29"/>
      <c r="CX171" s="29"/>
      <c r="CY171" s="29"/>
      <c r="CZ171" s="29"/>
      <c r="DA171" s="29"/>
      <c r="DB171" s="29"/>
    </row>
    <row r="172" spans="26:106" ht="60" customHeight="1" x14ac:dyDescent="0.25">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c r="BM172" s="29"/>
      <c r="BX172" s="29"/>
      <c r="BY172" s="29"/>
      <c r="BZ172" s="29"/>
      <c r="CA172" s="29"/>
      <c r="CB172" s="29"/>
      <c r="CC172" s="29"/>
      <c r="CD172" s="29"/>
      <c r="CE172" s="29"/>
      <c r="CF172" s="29"/>
      <c r="CG172" s="29"/>
      <c r="CH172" s="29"/>
      <c r="CI172" s="29"/>
      <c r="CJ172" s="29"/>
      <c r="CK172" s="29"/>
      <c r="CL172" s="29"/>
      <c r="CM172" s="29"/>
      <c r="CN172" s="29"/>
      <c r="CO172" s="29"/>
      <c r="CP172" s="29"/>
      <c r="CQ172" s="29"/>
      <c r="CR172" s="29"/>
      <c r="CS172" s="29"/>
      <c r="CT172" s="29"/>
      <c r="CU172" s="29"/>
      <c r="CV172" s="29"/>
      <c r="CW172" s="29"/>
      <c r="CX172" s="29"/>
      <c r="CY172" s="29"/>
      <c r="CZ172" s="29"/>
      <c r="DA172" s="29"/>
      <c r="DB172" s="29"/>
    </row>
    <row r="173" spans="26:106" ht="60" customHeight="1" x14ac:dyDescent="0.25">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c r="BX173" s="29"/>
      <c r="BY173" s="29"/>
      <c r="BZ173" s="29"/>
      <c r="CA173" s="29"/>
      <c r="CB173" s="29"/>
      <c r="CC173" s="29"/>
      <c r="CD173" s="29"/>
      <c r="CE173" s="29"/>
      <c r="CF173" s="29"/>
      <c r="CG173" s="29"/>
      <c r="CH173" s="29"/>
      <c r="CI173" s="29"/>
      <c r="CJ173" s="29"/>
      <c r="CK173" s="29"/>
      <c r="CL173" s="29"/>
      <c r="CM173" s="29"/>
      <c r="CN173" s="29"/>
      <c r="CO173" s="29"/>
      <c r="CP173" s="29"/>
      <c r="CQ173" s="29"/>
      <c r="CR173" s="29"/>
      <c r="CS173" s="29"/>
      <c r="CT173" s="29"/>
      <c r="CU173" s="29"/>
      <c r="CV173" s="29"/>
      <c r="CW173" s="29"/>
      <c r="CX173" s="29"/>
      <c r="CY173" s="29"/>
      <c r="CZ173" s="29"/>
      <c r="DA173" s="29"/>
      <c r="DB173" s="29"/>
    </row>
    <row r="174" spans="26:106" ht="60" customHeight="1" x14ac:dyDescent="0.25">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c r="BI174" s="29"/>
      <c r="BJ174" s="29"/>
      <c r="BK174" s="29"/>
      <c r="BL174" s="29"/>
      <c r="BM174" s="29"/>
      <c r="BX174" s="29"/>
      <c r="BY174" s="29"/>
      <c r="BZ174" s="29"/>
      <c r="CA174" s="29"/>
      <c r="CB174" s="29"/>
      <c r="CC174" s="29"/>
      <c r="CD174" s="29"/>
      <c r="CE174" s="29"/>
      <c r="CF174" s="29"/>
      <c r="CG174" s="29"/>
      <c r="CH174" s="29"/>
      <c r="CI174" s="29"/>
      <c r="CJ174" s="29"/>
      <c r="CK174" s="29"/>
      <c r="CL174" s="29"/>
      <c r="CM174" s="29"/>
      <c r="CN174" s="29"/>
      <c r="CO174" s="29"/>
      <c r="CP174" s="29"/>
      <c r="CQ174" s="29"/>
      <c r="CR174" s="29"/>
      <c r="CS174" s="29"/>
      <c r="CT174" s="29"/>
      <c r="CU174" s="29"/>
      <c r="CV174" s="29"/>
      <c r="CW174" s="29"/>
      <c r="CX174" s="29"/>
      <c r="CY174" s="29"/>
      <c r="CZ174" s="29"/>
      <c r="DA174" s="29"/>
      <c r="DB174" s="29"/>
    </row>
    <row r="175" spans="26:106" ht="60" customHeight="1" x14ac:dyDescent="0.25">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c r="BI175" s="29"/>
      <c r="BJ175" s="29"/>
      <c r="BK175" s="29"/>
      <c r="BL175" s="29"/>
      <c r="BM175" s="29"/>
      <c r="BX175" s="29"/>
      <c r="BY175" s="29"/>
      <c r="BZ175" s="29"/>
      <c r="CA175" s="29"/>
      <c r="CB175" s="29"/>
      <c r="CC175" s="29"/>
      <c r="CD175" s="29"/>
      <c r="CE175" s="29"/>
      <c r="CF175" s="29"/>
      <c r="CG175" s="29"/>
      <c r="CH175" s="29"/>
      <c r="CI175" s="29"/>
      <c r="CJ175" s="29"/>
      <c r="CK175" s="29"/>
      <c r="CL175" s="29"/>
      <c r="CM175" s="29"/>
      <c r="CN175" s="29"/>
      <c r="CO175" s="29"/>
      <c r="CP175" s="29"/>
      <c r="CQ175" s="29"/>
      <c r="CR175" s="29"/>
      <c r="CS175" s="29"/>
      <c r="CT175" s="29"/>
      <c r="CU175" s="29"/>
      <c r="CV175" s="29"/>
      <c r="CW175" s="29"/>
      <c r="CX175" s="29"/>
      <c r="CY175" s="29"/>
      <c r="CZ175" s="29"/>
      <c r="DA175" s="29"/>
      <c r="DB175" s="29"/>
    </row>
    <row r="176" spans="26:106" ht="60" customHeight="1" x14ac:dyDescent="0.25">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29"/>
      <c r="BJ176" s="29"/>
      <c r="BK176" s="29"/>
      <c r="BL176" s="29"/>
      <c r="BM176" s="29"/>
      <c r="BX176" s="29"/>
      <c r="BY176" s="29"/>
      <c r="BZ176" s="29"/>
      <c r="CA176" s="29"/>
      <c r="CB176" s="29"/>
      <c r="CC176" s="29"/>
      <c r="CD176" s="29"/>
      <c r="CE176" s="29"/>
      <c r="CF176" s="29"/>
      <c r="CG176" s="29"/>
      <c r="CH176" s="29"/>
      <c r="CI176" s="29"/>
      <c r="CJ176" s="29"/>
      <c r="CK176" s="29"/>
      <c r="CL176" s="29"/>
      <c r="CM176" s="29"/>
      <c r="CN176" s="29"/>
      <c r="CO176" s="29"/>
      <c r="CP176" s="29"/>
      <c r="CQ176" s="29"/>
      <c r="CR176" s="29"/>
      <c r="CS176" s="29"/>
      <c r="CT176" s="29"/>
      <c r="CU176" s="29"/>
      <c r="CV176" s="29"/>
      <c r="CW176" s="29"/>
      <c r="CX176" s="29"/>
      <c r="CY176" s="29"/>
      <c r="CZ176" s="29"/>
      <c r="DA176" s="29"/>
      <c r="DB176" s="29"/>
    </row>
    <row r="177" spans="26:106" ht="60" customHeight="1" x14ac:dyDescent="0.25">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c r="BM177" s="29"/>
      <c r="BX177" s="29"/>
      <c r="BY177" s="29"/>
      <c r="BZ177" s="29"/>
      <c r="CA177" s="29"/>
      <c r="CB177" s="29"/>
      <c r="CC177" s="29"/>
      <c r="CD177" s="29"/>
      <c r="CE177" s="29"/>
      <c r="CF177" s="29"/>
      <c r="CG177" s="29"/>
      <c r="CH177" s="29"/>
      <c r="CI177" s="29"/>
      <c r="CJ177" s="29"/>
      <c r="CK177" s="29"/>
      <c r="CL177" s="29"/>
      <c r="CM177" s="29"/>
      <c r="CN177" s="29"/>
      <c r="CO177" s="29"/>
      <c r="CP177" s="29"/>
      <c r="CQ177" s="29"/>
      <c r="CR177" s="29"/>
      <c r="CS177" s="29"/>
      <c r="CT177" s="29"/>
      <c r="CU177" s="29"/>
      <c r="CV177" s="29"/>
      <c r="CW177" s="29"/>
      <c r="CX177" s="29"/>
      <c r="CY177" s="29"/>
      <c r="CZ177" s="29"/>
      <c r="DA177" s="29"/>
      <c r="DB177" s="29"/>
    </row>
    <row r="178" spans="26:106" ht="60" customHeight="1" x14ac:dyDescent="0.25">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c r="BI178" s="29"/>
      <c r="BJ178" s="29"/>
      <c r="BK178" s="29"/>
      <c r="BL178" s="29"/>
      <c r="BM178" s="29"/>
      <c r="BX178" s="29"/>
      <c r="BY178" s="29"/>
      <c r="BZ178" s="29"/>
      <c r="CA178" s="29"/>
      <c r="CB178" s="29"/>
      <c r="CC178" s="29"/>
      <c r="CD178" s="29"/>
      <c r="CE178" s="29"/>
      <c r="CF178" s="29"/>
      <c r="CG178" s="29"/>
      <c r="CH178" s="29"/>
      <c r="CI178" s="29"/>
      <c r="CJ178" s="29"/>
      <c r="CK178" s="29"/>
      <c r="CL178" s="29"/>
      <c r="CM178" s="29"/>
      <c r="CN178" s="29"/>
      <c r="CO178" s="29"/>
      <c r="CP178" s="29"/>
      <c r="CQ178" s="29"/>
      <c r="CR178" s="29"/>
      <c r="CS178" s="29"/>
      <c r="CT178" s="29"/>
      <c r="CU178" s="29"/>
      <c r="CV178" s="29"/>
      <c r="CW178" s="29"/>
      <c r="CX178" s="29"/>
      <c r="CY178" s="29"/>
      <c r="CZ178" s="29"/>
      <c r="DA178" s="29"/>
      <c r="DB178" s="29"/>
    </row>
    <row r="179" spans="26:106" ht="60" customHeight="1" x14ac:dyDescent="0.25">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c r="BI179" s="29"/>
      <c r="BJ179" s="29"/>
      <c r="BK179" s="29"/>
      <c r="BL179" s="29"/>
      <c r="BM179" s="29"/>
      <c r="BX179" s="29"/>
      <c r="BY179" s="29"/>
      <c r="BZ179" s="29"/>
      <c r="CA179" s="29"/>
      <c r="CB179" s="29"/>
      <c r="CC179" s="29"/>
      <c r="CD179" s="29"/>
      <c r="CE179" s="29"/>
      <c r="CF179" s="29"/>
      <c r="CG179" s="29"/>
      <c r="CH179" s="29"/>
      <c r="CI179" s="29"/>
      <c r="CJ179" s="29"/>
      <c r="CK179" s="29"/>
      <c r="CL179" s="29"/>
      <c r="CM179" s="29"/>
      <c r="CN179" s="29"/>
      <c r="CO179" s="29"/>
      <c r="CP179" s="29"/>
      <c r="CQ179" s="29"/>
      <c r="CR179" s="29"/>
      <c r="CS179" s="29"/>
      <c r="CT179" s="29"/>
      <c r="CU179" s="29"/>
      <c r="CV179" s="29"/>
      <c r="CW179" s="29"/>
      <c r="CX179" s="29"/>
      <c r="CY179" s="29"/>
      <c r="CZ179" s="29"/>
      <c r="DA179" s="29"/>
      <c r="DB179" s="29"/>
    </row>
  </sheetData>
  <autoFilter ref="A6:CQ83"/>
  <mergeCells count="95">
    <mergeCell ref="A3:A5"/>
    <mergeCell ref="B3:B5"/>
    <mergeCell ref="C3:C5"/>
    <mergeCell ref="D3:D5"/>
    <mergeCell ref="F3:O3"/>
    <mergeCell ref="F4:G4"/>
    <mergeCell ref="H4:I4"/>
    <mergeCell ref="J4:K4"/>
    <mergeCell ref="L4:M4"/>
    <mergeCell ref="N4:O4"/>
    <mergeCell ref="E3:E5"/>
    <mergeCell ref="BD3:BH3"/>
    <mergeCell ref="AJ4:AJ5"/>
    <mergeCell ref="AK4:AK5"/>
    <mergeCell ref="AL4:AL5"/>
    <mergeCell ref="AM4:AM5"/>
    <mergeCell ref="AX4:AX5"/>
    <mergeCell ref="BD4:BD5"/>
    <mergeCell ref="BE4:BE5"/>
    <mergeCell ref="BF4:BF5"/>
    <mergeCell ref="AW4:AW5"/>
    <mergeCell ref="AN4:AN5"/>
    <mergeCell ref="AT4:AT5"/>
    <mergeCell ref="AU4:AU5"/>
    <mergeCell ref="BG4:BG5"/>
    <mergeCell ref="BH4:BH5"/>
    <mergeCell ref="AY3:BC3"/>
    <mergeCell ref="T4:U4"/>
    <mergeCell ref="V4:W4"/>
    <mergeCell ref="X4:Y4"/>
    <mergeCell ref="AJ3:AN3"/>
    <mergeCell ref="AT3:AX3"/>
    <mergeCell ref="AE3:AI3"/>
    <mergeCell ref="AE4:AE5"/>
    <mergeCell ref="AF4:AF5"/>
    <mergeCell ref="AG4:AG5"/>
    <mergeCell ref="AH4:AH5"/>
    <mergeCell ref="AI4:AI5"/>
    <mergeCell ref="P3:Y3"/>
    <mergeCell ref="P4:Q4"/>
    <mergeCell ref="R4:S4"/>
    <mergeCell ref="Z3:AD3"/>
    <mergeCell ref="Z4:Z5"/>
    <mergeCell ref="AY4:AY5"/>
    <mergeCell ref="AZ4:AZ5"/>
    <mergeCell ref="BA4:BA5"/>
    <mergeCell ref="BB4:BB5"/>
    <mergeCell ref="BC4:BC5"/>
    <mergeCell ref="AA4:AA5"/>
    <mergeCell ref="AB4:AB5"/>
    <mergeCell ref="AV4:AV5"/>
    <mergeCell ref="AD4:AD5"/>
    <mergeCell ref="AC4:AC5"/>
    <mergeCell ref="AO3:AS3"/>
    <mergeCell ref="AO4:AO5"/>
    <mergeCell ref="AP4:AP5"/>
    <mergeCell ref="AQ4:AQ5"/>
    <mergeCell ref="AR4:AR5"/>
    <mergeCell ref="AS4:AS5"/>
    <mergeCell ref="CI4:CI5"/>
    <mergeCell ref="CJ4:CJ5"/>
    <mergeCell ref="CK4:CK5"/>
    <mergeCell ref="CL4:CL5"/>
    <mergeCell ref="BX3:CB3"/>
    <mergeCell ref="BX4:BX5"/>
    <mergeCell ref="BY4:BY5"/>
    <mergeCell ref="BZ4:BZ5"/>
    <mergeCell ref="CA4:CA5"/>
    <mergeCell ref="CB4:CB5"/>
    <mergeCell ref="CH3:CL3"/>
    <mergeCell ref="CH4:CH5"/>
    <mergeCell ref="CC3:CG3"/>
    <mergeCell ref="CC4:CC5"/>
    <mergeCell ref="CD4:CD5"/>
    <mergeCell ref="CE4:CE5"/>
    <mergeCell ref="CM3:CQ3"/>
    <mergeCell ref="CM4:CM5"/>
    <mergeCell ref="CN4:CN5"/>
    <mergeCell ref="CO4:CO5"/>
    <mergeCell ref="CP4:CP5"/>
    <mergeCell ref="CQ4:CQ5"/>
    <mergeCell ref="CF4:CF5"/>
    <mergeCell ref="CG4:CG5"/>
    <mergeCell ref="BI3:BM3"/>
    <mergeCell ref="BI4:BI5"/>
    <mergeCell ref="BJ4:BJ5"/>
    <mergeCell ref="BK4:BK5"/>
    <mergeCell ref="BL4:BL5"/>
    <mergeCell ref="BM4:BM5"/>
    <mergeCell ref="BN3:BW3"/>
    <mergeCell ref="BN4:BO4"/>
    <mergeCell ref="BP4:BQ4"/>
    <mergeCell ref="BR4:BS4"/>
    <mergeCell ref="BT4:BU4"/>
    <mergeCell ref="BV4:BW4"/>
  </mergeCells>
  <pageMargins left="0" right="0" top="0.19685039370078741" bottom="0.19685039370078741" header="0.31496062992125984" footer="0.31496062992125984"/>
  <pageSetup paperSize="9" scale="13" fitToHeight="4" orientation="landscape" r:id="rId1"/>
  <ignoredErrors>
    <ignoredError sqref="E11:E17 E47:E48 E64:E75 E19:E23 E56:E58 E77:E83 E53:E54 E25:E43" numberStoredAsText="1"/>
    <ignoredError sqref="CH7 CC7 Z10 AT1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177"/>
  <sheetViews>
    <sheetView zoomScale="70" zoomScaleNormal="70" workbookViewId="0">
      <pane xSplit="5" ySplit="6" topLeftCell="F7" activePane="bottomRight" state="frozen"/>
      <selection pane="topRight" activeCell="F1" sqref="F1"/>
      <selection pane="bottomLeft" activeCell="A7" sqref="A7"/>
      <selection pane="bottomRight" activeCell="C2" sqref="C2"/>
    </sheetView>
  </sheetViews>
  <sheetFormatPr defaultColWidth="9.140625" defaultRowHeight="60" customHeight="1" outlineLevelCol="1" x14ac:dyDescent="0.25"/>
  <cols>
    <col min="1" max="1" width="11.85546875" style="1" hidden="1" customWidth="1" outlineLevel="1"/>
    <col min="2" max="2" width="84.42578125" style="1" hidden="1" customWidth="1" outlineLevel="1"/>
    <col min="3" max="3" width="11.42578125" style="1" customWidth="1" collapsed="1"/>
    <col min="4" max="4" width="11.7109375" style="1" customWidth="1"/>
    <col min="5" max="5" width="16.85546875" style="1" customWidth="1"/>
    <col min="6" max="6" width="21.28515625" style="1" customWidth="1"/>
    <col min="7" max="7" width="18.140625" style="1" customWidth="1"/>
    <col min="8" max="8" width="22.5703125" style="1" customWidth="1"/>
    <col min="9" max="10" width="22.85546875" style="1" customWidth="1"/>
    <col min="11" max="11" width="20.85546875" style="1" customWidth="1"/>
    <col min="12" max="12" width="19.42578125" style="1" customWidth="1"/>
    <col min="13" max="13" width="21.5703125" style="1" bestFit="1" customWidth="1"/>
    <col min="14" max="14" width="18.140625" style="1" customWidth="1"/>
    <col min="15" max="15" width="20.5703125" style="1" bestFit="1" customWidth="1"/>
    <col min="16" max="16" width="24.5703125" style="1" customWidth="1"/>
    <col min="17" max="17" width="21.42578125" style="1" customWidth="1"/>
    <col min="18" max="18" width="23.5703125" style="1" customWidth="1"/>
    <col min="19" max="19" width="22.5703125" style="1" customWidth="1"/>
    <col min="20" max="35" width="20.7109375" style="1" customWidth="1"/>
    <col min="36" max="37" width="18.7109375" style="1" customWidth="1"/>
    <col min="38" max="38" width="21.5703125" style="1" bestFit="1" customWidth="1"/>
    <col min="39" max="42" width="18.7109375" style="1" customWidth="1"/>
    <col min="43" max="43" width="21.140625" style="1" bestFit="1" customWidth="1"/>
    <col min="44" max="47" width="18.7109375" style="1" customWidth="1"/>
    <col min="48" max="48" width="23.42578125" style="1" bestFit="1" customWidth="1"/>
    <col min="49" max="50" width="18.7109375" style="1" customWidth="1"/>
    <col min="51" max="55" width="18.7109375" style="1" hidden="1" customWidth="1" outlineLevel="1"/>
    <col min="56" max="56" width="17.7109375" style="1" hidden="1" customWidth="1" outlineLevel="1"/>
    <col min="57" max="57" width="22.5703125" style="1" hidden="1" customWidth="1" outlineLevel="1"/>
    <col min="58" max="95" width="17.7109375" style="1" hidden="1" customWidth="1" outlineLevel="1"/>
    <col min="96" max="96" width="9.140625" style="1" collapsed="1"/>
    <col min="97" max="16384" width="9.140625" style="1"/>
  </cols>
  <sheetData>
    <row r="1" spans="1:106" s="32" customFormat="1" ht="27" customHeight="1" x14ac:dyDescent="0.25">
      <c r="F1" s="31">
        <f>Лист1!F1</f>
        <v>323597802.66000003</v>
      </c>
      <c r="G1" s="31">
        <f>Лист1!H1</f>
        <v>985808.92</v>
      </c>
      <c r="H1" s="31">
        <f>Лист1!J1</f>
        <v>76145619.129999995</v>
      </c>
      <c r="I1" s="31">
        <f>Лист1!L1</f>
        <v>2707100</v>
      </c>
      <c r="J1" s="32">
        <f>F1-G1-H1-I1</f>
        <v>243759274.61000001</v>
      </c>
      <c r="K1" s="31">
        <f>Лист1!G1</f>
        <v>312973723.06</v>
      </c>
      <c r="L1" s="31">
        <f>Лист1!I1</f>
        <v>985808.92</v>
      </c>
      <c r="M1" s="31">
        <f>Лист1!K1</f>
        <v>76145619.129999995</v>
      </c>
      <c r="N1" s="31">
        <f>Лист1!M1</f>
        <v>2074918.27</v>
      </c>
      <c r="O1" s="32">
        <f>K1-L1-M1-N1</f>
        <v>233767376.73999998</v>
      </c>
      <c r="P1" s="31">
        <f>Лист1!Z1</f>
        <v>318074419.91000003</v>
      </c>
      <c r="Q1" s="32">
        <f>Лист1!AA1</f>
        <v>13890092</v>
      </c>
      <c r="R1" s="32">
        <f>Лист1!AB1</f>
        <v>10826075.699999999</v>
      </c>
      <c r="S1" s="32">
        <f>Лист1!AC1</f>
        <v>675081.73</v>
      </c>
      <c r="T1" s="32">
        <f>P1-Q1-R1-S1</f>
        <v>292683170.48000002</v>
      </c>
      <c r="U1" s="31">
        <f>Лист1!AJ1</f>
        <v>97124147.700000003</v>
      </c>
      <c r="V1" s="32">
        <f>Лист1!AK1</f>
        <v>1377440</v>
      </c>
      <c r="W1" s="32">
        <f>Лист1!AL1</f>
        <v>234207.7</v>
      </c>
      <c r="X1" s="32">
        <f>Лист1!AM1</f>
        <v>0</v>
      </c>
      <c r="Y1" s="47">
        <f>U1-V1-W1-X1</f>
        <v>95512500</v>
      </c>
      <c r="Z1" s="31">
        <f>Лист1!AT1</f>
        <v>101622707.7</v>
      </c>
      <c r="AA1" s="32">
        <f>Лист1!AU1</f>
        <v>1508600</v>
      </c>
      <c r="AB1" s="32">
        <f>Лист1!AV1</f>
        <v>234207.7</v>
      </c>
      <c r="AC1" s="32">
        <f>Лист1!AW1</f>
        <v>0</v>
      </c>
      <c r="AD1" s="47">
        <f>Z1-AA1-AB1-AC1</f>
        <v>99879900</v>
      </c>
      <c r="AE1" s="31"/>
      <c r="AI1" s="47"/>
      <c r="AJ1" s="31">
        <f>Лист1!P1</f>
        <v>61008961.289999999</v>
      </c>
      <c r="AK1" s="31">
        <f>Лист1!R1</f>
        <v>93800</v>
      </c>
      <c r="AL1" s="31">
        <f>Лист1!T1</f>
        <v>29447592.329999998</v>
      </c>
      <c r="AM1" s="46">
        <f>Лист1!V1</f>
        <v>0</v>
      </c>
      <c r="AN1" s="32">
        <f>AJ1-AK1-AL1-AM1</f>
        <v>31467568.960000001</v>
      </c>
      <c r="AO1" s="31">
        <f>Лист1!Q1</f>
        <v>56500295.659999996</v>
      </c>
      <c r="AP1" s="31">
        <f>Лист1!S1</f>
        <v>93800</v>
      </c>
      <c r="AQ1" s="31">
        <f>Лист1!U1</f>
        <v>29447592.329999998</v>
      </c>
      <c r="AR1" s="46">
        <f>Лист1!W1</f>
        <v>0</v>
      </c>
      <c r="AS1" s="32">
        <f>AO1-AP1-AQ1-AR1</f>
        <v>26958903.329999998</v>
      </c>
      <c r="AT1" s="31">
        <f>Лист1!AE1</f>
        <v>33768603</v>
      </c>
      <c r="AU1" s="32">
        <f>Лист1!AF1</f>
        <v>0</v>
      </c>
      <c r="AV1" s="32">
        <f>Лист1!AG1</f>
        <v>0</v>
      </c>
      <c r="AW1" s="32">
        <f>Лист1!AH1</f>
        <v>0</v>
      </c>
      <c r="AX1" s="32">
        <f>AT1-AU1-AV1-AW1</f>
        <v>33768603</v>
      </c>
      <c r="AY1" s="32">
        <f>Лист1!AO1</f>
        <v>0</v>
      </c>
      <c r="AZ1" s="32">
        <f>Лист1!AP1</f>
        <v>0</v>
      </c>
      <c r="BA1" s="32">
        <f>Лист1!AQ1</f>
        <v>0</v>
      </c>
      <c r="BB1" s="32">
        <f>Лист1!AR1</f>
        <v>0</v>
      </c>
      <c r="BC1" s="32">
        <f>Лист1!AS1</f>
        <v>0</v>
      </c>
      <c r="BD1" s="32">
        <f>Лист1!AY1</f>
        <v>0</v>
      </c>
      <c r="BE1" s="32">
        <f>Лист1!AZ1</f>
        <v>0</v>
      </c>
      <c r="BF1" s="32">
        <f>Лист1!BA1</f>
        <v>0</v>
      </c>
      <c r="BG1" s="32">
        <f>Лист1!BB1</f>
        <v>0</v>
      </c>
      <c r="BH1" s="32">
        <f>Лист1!BC1</f>
        <v>0</v>
      </c>
      <c r="BI1" s="32">
        <f>Лист1!BI1</f>
        <v>0</v>
      </c>
      <c r="BJ1" s="32">
        <f>Лист1!BJ1</f>
        <v>0</v>
      </c>
      <c r="BK1" s="32">
        <f>Лист1!BK1</f>
        <v>0</v>
      </c>
      <c r="BL1" s="32">
        <f>Лист1!BL1</f>
        <v>0</v>
      </c>
      <c r="BM1" s="32">
        <f>Лист1!BM1</f>
        <v>0</v>
      </c>
    </row>
    <row r="2" spans="1:106" s="40" customFormat="1" ht="27" customHeight="1" x14ac:dyDescent="0.25">
      <c r="F2" s="40">
        <f>F1-F7</f>
        <v>0</v>
      </c>
      <c r="G2" s="40">
        <f>G1-G7</f>
        <v>0</v>
      </c>
      <c r="H2" s="40">
        <f>H1-H7</f>
        <v>0</v>
      </c>
      <c r="I2" s="40">
        <f>I1-I7</f>
        <v>0</v>
      </c>
      <c r="J2" s="40">
        <f>J1-J7</f>
        <v>0</v>
      </c>
      <c r="K2" s="40">
        <f t="shared" ref="K2:BM2" si="0">K1-K7</f>
        <v>0</v>
      </c>
      <c r="L2" s="40">
        <f t="shared" si="0"/>
        <v>0</v>
      </c>
      <c r="M2" s="40">
        <f t="shared" si="0"/>
        <v>0</v>
      </c>
      <c r="N2" s="40">
        <f t="shared" si="0"/>
        <v>0</v>
      </c>
      <c r="O2" s="40">
        <f t="shared" si="0"/>
        <v>0</v>
      </c>
      <c r="P2" s="40">
        <f t="shared" ref="P2:AD2" si="1">P1-P7</f>
        <v>0</v>
      </c>
      <c r="Q2" s="40">
        <f t="shared" si="1"/>
        <v>0</v>
      </c>
      <c r="R2" s="40">
        <f t="shared" si="1"/>
        <v>0</v>
      </c>
      <c r="S2" s="40">
        <f t="shared" si="1"/>
        <v>0</v>
      </c>
      <c r="T2" s="40">
        <f t="shared" si="1"/>
        <v>0</v>
      </c>
      <c r="U2" s="40">
        <f t="shared" si="1"/>
        <v>0</v>
      </c>
      <c r="V2" s="40">
        <f t="shared" si="1"/>
        <v>0</v>
      </c>
      <c r="W2" s="40">
        <f t="shared" si="1"/>
        <v>0</v>
      </c>
      <c r="X2" s="40">
        <f t="shared" si="1"/>
        <v>0</v>
      </c>
      <c r="Y2" s="40">
        <f t="shared" si="1"/>
        <v>0</v>
      </c>
      <c r="Z2" s="40">
        <f t="shared" si="1"/>
        <v>0</v>
      </c>
      <c r="AA2" s="40">
        <f t="shared" si="1"/>
        <v>0</v>
      </c>
      <c r="AB2" s="40">
        <f t="shared" si="1"/>
        <v>0</v>
      </c>
      <c r="AC2" s="40">
        <f t="shared" si="1"/>
        <v>0</v>
      </c>
      <c r="AD2" s="40">
        <f t="shared" si="1"/>
        <v>0</v>
      </c>
      <c r="AJ2" s="40">
        <f t="shared" si="0"/>
        <v>0</v>
      </c>
      <c r="AK2" s="40">
        <f>AK1-AK7</f>
        <v>0</v>
      </c>
      <c r="AL2" s="40">
        <f>AL1-AL7</f>
        <v>0</v>
      </c>
      <c r="AM2" s="40">
        <f>AM1-AM7</f>
        <v>0</v>
      </c>
      <c r="AN2" s="40">
        <f>AN1-AN7</f>
        <v>0</v>
      </c>
      <c r="AO2" s="40">
        <f t="shared" si="0"/>
        <v>0</v>
      </c>
      <c r="AP2" s="40">
        <f t="shared" si="0"/>
        <v>0</v>
      </c>
      <c r="AQ2" s="40">
        <f t="shared" si="0"/>
        <v>0</v>
      </c>
      <c r="AR2" s="40">
        <f t="shared" si="0"/>
        <v>0</v>
      </c>
      <c r="AS2" s="40">
        <f t="shared" si="0"/>
        <v>0</v>
      </c>
      <c r="AT2" s="40">
        <f>AT1-AT7</f>
        <v>0</v>
      </c>
      <c r="AU2" s="40">
        <f>AU1-AU7</f>
        <v>0</v>
      </c>
      <c r="AV2" s="40">
        <f>AV1-AV7</f>
        <v>0</v>
      </c>
      <c r="AW2" s="40">
        <f>AW1-AW7</f>
        <v>0</v>
      </c>
      <c r="AX2" s="40">
        <f>AX1-AX7</f>
        <v>0</v>
      </c>
      <c r="AY2" s="40">
        <f t="shared" si="0"/>
        <v>0</v>
      </c>
      <c r="AZ2" s="40">
        <f t="shared" si="0"/>
        <v>0</v>
      </c>
      <c r="BA2" s="40">
        <f t="shared" si="0"/>
        <v>0</v>
      </c>
      <c r="BB2" s="40">
        <f t="shared" si="0"/>
        <v>0</v>
      </c>
      <c r="BC2" s="40">
        <f t="shared" si="0"/>
        <v>0</v>
      </c>
      <c r="BD2" s="40">
        <f t="shared" si="0"/>
        <v>0</v>
      </c>
      <c r="BE2" s="40">
        <f t="shared" si="0"/>
        <v>0</v>
      </c>
      <c r="BF2" s="40">
        <f t="shared" si="0"/>
        <v>0</v>
      </c>
      <c r="BG2" s="40">
        <f t="shared" si="0"/>
        <v>0</v>
      </c>
      <c r="BH2" s="40">
        <f t="shared" si="0"/>
        <v>0</v>
      </c>
      <c r="BI2" s="40">
        <f t="shared" si="0"/>
        <v>0</v>
      </c>
      <c r="BJ2" s="40">
        <f t="shared" si="0"/>
        <v>0</v>
      </c>
      <c r="BK2" s="40">
        <f t="shared" si="0"/>
        <v>0</v>
      </c>
      <c r="BL2" s="40">
        <f t="shared" si="0"/>
        <v>0</v>
      </c>
      <c r="BM2" s="40">
        <f t="shared" si="0"/>
        <v>0</v>
      </c>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row>
    <row r="3" spans="1:106" ht="33" customHeight="1" x14ac:dyDescent="0.25">
      <c r="A3" s="97" t="s">
        <v>0</v>
      </c>
      <c r="B3" s="97" t="s">
        <v>1</v>
      </c>
      <c r="C3" s="97" t="s">
        <v>2</v>
      </c>
      <c r="D3" s="97" t="s">
        <v>3</v>
      </c>
      <c r="E3" s="97" t="s">
        <v>145</v>
      </c>
      <c r="F3" s="102" t="s">
        <v>211</v>
      </c>
      <c r="G3" s="103"/>
      <c r="H3" s="103"/>
      <c r="I3" s="103"/>
      <c r="J3" s="103"/>
      <c r="K3" s="103"/>
      <c r="L3" s="103"/>
      <c r="M3" s="103"/>
      <c r="N3" s="103"/>
      <c r="O3" s="104"/>
      <c r="P3" s="83" t="s">
        <v>216</v>
      </c>
      <c r="Q3" s="95"/>
      <c r="R3" s="95"/>
      <c r="S3" s="95"/>
      <c r="T3" s="96"/>
      <c r="U3" s="83" t="s">
        <v>207</v>
      </c>
      <c r="V3" s="84"/>
      <c r="W3" s="84"/>
      <c r="X3" s="84"/>
      <c r="Y3" s="85"/>
      <c r="Z3" s="83" t="s">
        <v>205</v>
      </c>
      <c r="AA3" s="84"/>
      <c r="AB3" s="84"/>
      <c r="AC3" s="84"/>
      <c r="AD3" s="85"/>
      <c r="AE3" s="83" t="s">
        <v>204</v>
      </c>
      <c r="AF3" s="84"/>
      <c r="AG3" s="84"/>
      <c r="AH3" s="84"/>
      <c r="AI3" s="85"/>
      <c r="AJ3" s="87" t="s">
        <v>212</v>
      </c>
      <c r="AK3" s="87"/>
      <c r="AL3" s="87"/>
      <c r="AM3" s="87"/>
      <c r="AN3" s="87"/>
      <c r="AO3" s="87"/>
      <c r="AP3" s="87"/>
      <c r="AQ3" s="87"/>
      <c r="AR3" s="87"/>
      <c r="AS3" s="87"/>
      <c r="AT3" s="83" t="s">
        <v>210</v>
      </c>
      <c r="AU3" s="84"/>
      <c r="AV3" s="84"/>
      <c r="AW3" s="84"/>
      <c r="AX3" s="85"/>
      <c r="AY3" s="83" t="s">
        <v>215</v>
      </c>
      <c r="AZ3" s="84"/>
      <c r="BA3" s="84"/>
      <c r="BB3" s="84"/>
      <c r="BC3" s="85"/>
      <c r="BD3" s="83" t="s">
        <v>206</v>
      </c>
      <c r="BE3" s="84"/>
      <c r="BF3" s="84"/>
      <c r="BG3" s="84"/>
      <c r="BH3" s="85"/>
      <c r="BI3" s="83" t="s">
        <v>213</v>
      </c>
      <c r="BJ3" s="84"/>
      <c r="BK3" s="84"/>
      <c r="BL3" s="84"/>
      <c r="BM3" s="85"/>
      <c r="BN3" s="87" t="s">
        <v>200</v>
      </c>
      <c r="BO3" s="88"/>
      <c r="BP3" s="88"/>
      <c r="BQ3" s="88"/>
      <c r="BR3" s="88"/>
      <c r="BS3" s="88"/>
      <c r="BT3" s="88"/>
      <c r="BU3" s="88"/>
      <c r="BV3" s="88"/>
      <c r="BW3" s="88"/>
      <c r="BX3" s="83" t="s">
        <v>192</v>
      </c>
      <c r="BY3" s="84"/>
      <c r="BZ3" s="84"/>
      <c r="CA3" s="84"/>
      <c r="CB3" s="85"/>
      <c r="CC3" s="83" t="s">
        <v>195</v>
      </c>
      <c r="CD3" s="84"/>
      <c r="CE3" s="84"/>
      <c r="CF3" s="84"/>
      <c r="CG3" s="85"/>
      <c r="CH3" s="83" t="s">
        <v>199</v>
      </c>
      <c r="CI3" s="84"/>
      <c r="CJ3" s="84"/>
      <c r="CK3" s="84"/>
      <c r="CL3" s="85"/>
      <c r="CM3" s="83" t="s">
        <v>214</v>
      </c>
      <c r="CN3" s="84"/>
      <c r="CO3" s="84"/>
      <c r="CP3" s="84"/>
      <c r="CQ3" s="85"/>
    </row>
    <row r="4" spans="1:106" ht="60.75" customHeight="1" x14ac:dyDescent="0.25">
      <c r="A4" s="98"/>
      <c r="B4" s="98"/>
      <c r="C4" s="98"/>
      <c r="D4" s="98"/>
      <c r="E4" s="98"/>
      <c r="F4" s="89" t="s">
        <v>190</v>
      </c>
      <c r="G4" s="101"/>
      <c r="H4" s="101"/>
      <c r="I4" s="101"/>
      <c r="J4" s="90"/>
      <c r="K4" s="89" t="s">
        <v>191</v>
      </c>
      <c r="L4" s="101"/>
      <c r="M4" s="101"/>
      <c r="N4" s="101"/>
      <c r="O4" s="90"/>
      <c r="P4" s="86" t="s">
        <v>137</v>
      </c>
      <c r="Q4" s="86" t="s">
        <v>140</v>
      </c>
      <c r="R4" s="86" t="s">
        <v>141</v>
      </c>
      <c r="S4" s="81" t="s">
        <v>142</v>
      </c>
      <c r="T4" s="81" t="s">
        <v>143</v>
      </c>
      <c r="U4" s="86" t="s">
        <v>137</v>
      </c>
      <c r="V4" s="86" t="s">
        <v>140</v>
      </c>
      <c r="W4" s="86" t="s">
        <v>141</v>
      </c>
      <c r="X4" s="81" t="s">
        <v>142</v>
      </c>
      <c r="Y4" s="81" t="s">
        <v>143</v>
      </c>
      <c r="Z4" s="86" t="s">
        <v>137</v>
      </c>
      <c r="AA4" s="86" t="s">
        <v>140</v>
      </c>
      <c r="AB4" s="86" t="s">
        <v>141</v>
      </c>
      <c r="AC4" s="81" t="s">
        <v>142</v>
      </c>
      <c r="AD4" s="81" t="s">
        <v>143</v>
      </c>
      <c r="AE4" s="86" t="s">
        <v>137</v>
      </c>
      <c r="AF4" s="86" t="s">
        <v>140</v>
      </c>
      <c r="AG4" s="86" t="s">
        <v>141</v>
      </c>
      <c r="AH4" s="81" t="s">
        <v>142</v>
      </c>
      <c r="AI4" s="81" t="s">
        <v>143</v>
      </c>
      <c r="AJ4" s="100" t="s">
        <v>190</v>
      </c>
      <c r="AK4" s="100"/>
      <c r="AL4" s="100"/>
      <c r="AM4" s="100"/>
      <c r="AN4" s="100"/>
      <c r="AO4" s="100" t="s">
        <v>191</v>
      </c>
      <c r="AP4" s="100"/>
      <c r="AQ4" s="100"/>
      <c r="AR4" s="100"/>
      <c r="AS4" s="100"/>
      <c r="AT4" s="86" t="s">
        <v>137</v>
      </c>
      <c r="AU4" s="86" t="s">
        <v>140</v>
      </c>
      <c r="AV4" s="86" t="s">
        <v>141</v>
      </c>
      <c r="AW4" s="81" t="s">
        <v>142</v>
      </c>
      <c r="AX4" s="81" t="s">
        <v>143</v>
      </c>
      <c r="AY4" s="86" t="s">
        <v>137</v>
      </c>
      <c r="AZ4" s="86" t="s">
        <v>140</v>
      </c>
      <c r="BA4" s="86" t="s">
        <v>141</v>
      </c>
      <c r="BB4" s="81" t="s">
        <v>142</v>
      </c>
      <c r="BC4" s="81" t="s">
        <v>143</v>
      </c>
      <c r="BD4" s="86" t="s">
        <v>137</v>
      </c>
      <c r="BE4" s="86" t="s">
        <v>140</v>
      </c>
      <c r="BF4" s="86" t="s">
        <v>141</v>
      </c>
      <c r="BG4" s="81" t="s">
        <v>142</v>
      </c>
      <c r="BH4" s="81" t="s">
        <v>143</v>
      </c>
      <c r="BI4" s="86" t="s">
        <v>137</v>
      </c>
      <c r="BJ4" s="86" t="s">
        <v>140</v>
      </c>
      <c r="BK4" s="86" t="s">
        <v>141</v>
      </c>
      <c r="BL4" s="81" t="s">
        <v>142</v>
      </c>
      <c r="BM4" s="81" t="s">
        <v>143</v>
      </c>
      <c r="BN4" s="89" t="s">
        <v>137</v>
      </c>
      <c r="BO4" s="90"/>
      <c r="BP4" s="91" t="s">
        <v>140</v>
      </c>
      <c r="BQ4" s="91"/>
      <c r="BR4" s="91" t="s">
        <v>141</v>
      </c>
      <c r="BS4" s="91"/>
      <c r="BT4" s="92" t="s">
        <v>142</v>
      </c>
      <c r="BU4" s="93"/>
      <c r="BV4" s="91" t="s">
        <v>143</v>
      </c>
      <c r="BW4" s="91"/>
      <c r="BX4" s="86" t="s">
        <v>137</v>
      </c>
      <c r="BY4" s="86" t="s">
        <v>140</v>
      </c>
      <c r="BZ4" s="86" t="s">
        <v>141</v>
      </c>
      <c r="CA4" s="81" t="s">
        <v>142</v>
      </c>
      <c r="CB4" s="81" t="s">
        <v>143</v>
      </c>
      <c r="CC4" s="86" t="s">
        <v>137</v>
      </c>
      <c r="CD4" s="86" t="s">
        <v>140</v>
      </c>
      <c r="CE4" s="86" t="s">
        <v>141</v>
      </c>
      <c r="CF4" s="81" t="s">
        <v>142</v>
      </c>
      <c r="CG4" s="81" t="s">
        <v>143</v>
      </c>
      <c r="CH4" s="86" t="s">
        <v>137</v>
      </c>
      <c r="CI4" s="86" t="s">
        <v>140</v>
      </c>
      <c r="CJ4" s="86" t="s">
        <v>141</v>
      </c>
      <c r="CK4" s="81" t="s">
        <v>142</v>
      </c>
      <c r="CL4" s="81" t="s">
        <v>143</v>
      </c>
      <c r="CM4" s="86" t="s">
        <v>137</v>
      </c>
      <c r="CN4" s="86" t="s">
        <v>140</v>
      </c>
      <c r="CO4" s="86" t="s">
        <v>141</v>
      </c>
      <c r="CP4" s="81" t="s">
        <v>142</v>
      </c>
      <c r="CQ4" s="81" t="s">
        <v>143</v>
      </c>
    </row>
    <row r="5" spans="1:106" ht="69.75" customHeight="1" x14ac:dyDescent="0.25">
      <c r="A5" s="99"/>
      <c r="B5" s="99"/>
      <c r="C5" s="99"/>
      <c r="D5" s="99"/>
      <c r="E5" s="99"/>
      <c r="F5" s="49" t="s">
        <v>138</v>
      </c>
      <c r="G5" s="50" t="s">
        <v>140</v>
      </c>
      <c r="H5" s="50" t="s">
        <v>141</v>
      </c>
      <c r="I5" s="51" t="s">
        <v>142</v>
      </c>
      <c r="J5" s="50" t="s">
        <v>143</v>
      </c>
      <c r="K5" s="52" t="s">
        <v>139</v>
      </c>
      <c r="L5" s="50" t="s">
        <v>140</v>
      </c>
      <c r="M5" s="50" t="s">
        <v>141</v>
      </c>
      <c r="N5" s="51" t="s">
        <v>142</v>
      </c>
      <c r="O5" s="50" t="s">
        <v>143</v>
      </c>
      <c r="P5" s="94"/>
      <c r="Q5" s="94"/>
      <c r="R5" s="94"/>
      <c r="S5" s="82"/>
      <c r="T5" s="82"/>
      <c r="U5" s="82"/>
      <c r="V5" s="82"/>
      <c r="W5" s="82"/>
      <c r="X5" s="82"/>
      <c r="Y5" s="82"/>
      <c r="Z5" s="82"/>
      <c r="AA5" s="82"/>
      <c r="AB5" s="82"/>
      <c r="AC5" s="82"/>
      <c r="AD5" s="82"/>
      <c r="AE5" s="82"/>
      <c r="AF5" s="82"/>
      <c r="AG5" s="82"/>
      <c r="AH5" s="82"/>
      <c r="AI5" s="82"/>
      <c r="AJ5" s="49" t="s">
        <v>138</v>
      </c>
      <c r="AK5" s="50" t="s">
        <v>140</v>
      </c>
      <c r="AL5" s="50" t="s">
        <v>141</v>
      </c>
      <c r="AM5" s="50" t="s">
        <v>142</v>
      </c>
      <c r="AN5" s="50" t="s">
        <v>142</v>
      </c>
      <c r="AO5" s="52" t="s">
        <v>139</v>
      </c>
      <c r="AP5" s="50" t="s">
        <v>140</v>
      </c>
      <c r="AQ5" s="50" t="s">
        <v>140</v>
      </c>
      <c r="AR5" s="50" t="s">
        <v>141</v>
      </c>
      <c r="AS5" s="50" t="s">
        <v>143</v>
      </c>
      <c r="AT5" s="82"/>
      <c r="AU5" s="82"/>
      <c r="AV5" s="82"/>
      <c r="AW5" s="82"/>
      <c r="AX5" s="82"/>
      <c r="AY5" s="82"/>
      <c r="AZ5" s="82"/>
      <c r="BA5" s="82"/>
      <c r="BB5" s="82"/>
      <c r="BC5" s="82"/>
      <c r="BD5" s="82"/>
      <c r="BE5" s="82"/>
      <c r="BF5" s="82"/>
      <c r="BG5" s="82"/>
      <c r="BH5" s="82"/>
      <c r="BI5" s="82"/>
      <c r="BJ5" s="82"/>
      <c r="BK5" s="82"/>
      <c r="BL5" s="82"/>
      <c r="BM5" s="82"/>
      <c r="BN5" s="19" t="s">
        <v>138</v>
      </c>
      <c r="BO5" s="20" t="s">
        <v>139</v>
      </c>
      <c r="BP5" s="19" t="s">
        <v>138</v>
      </c>
      <c r="BQ5" s="20" t="s">
        <v>139</v>
      </c>
      <c r="BR5" s="19" t="s">
        <v>138</v>
      </c>
      <c r="BS5" s="20" t="s">
        <v>139</v>
      </c>
      <c r="BT5" s="19" t="s">
        <v>138</v>
      </c>
      <c r="BU5" s="20" t="s">
        <v>139</v>
      </c>
      <c r="BV5" s="19" t="s">
        <v>138</v>
      </c>
      <c r="BW5" s="20" t="s">
        <v>139</v>
      </c>
      <c r="BX5" s="82"/>
      <c r="BY5" s="82"/>
      <c r="BZ5" s="82"/>
      <c r="CA5" s="82"/>
      <c r="CB5" s="82"/>
      <c r="CC5" s="82"/>
      <c r="CD5" s="82"/>
      <c r="CE5" s="82"/>
      <c r="CF5" s="82"/>
      <c r="CG5" s="82"/>
      <c r="CH5" s="82"/>
      <c r="CI5" s="82"/>
      <c r="CJ5" s="82"/>
      <c r="CK5" s="82"/>
      <c r="CL5" s="82"/>
      <c r="CM5" s="82"/>
      <c r="CN5" s="82"/>
      <c r="CO5" s="82"/>
      <c r="CP5" s="82"/>
      <c r="CQ5" s="82"/>
    </row>
    <row r="6" spans="1:106" ht="33" customHeight="1" x14ac:dyDescent="0.25">
      <c r="A6" s="18">
        <v>1</v>
      </c>
      <c r="B6" s="18">
        <v>2</v>
      </c>
      <c r="C6" s="18">
        <v>3</v>
      </c>
      <c r="D6" s="18">
        <v>4</v>
      </c>
      <c r="E6" s="17">
        <v>5</v>
      </c>
      <c r="F6" s="15" t="s">
        <v>146</v>
      </c>
      <c r="G6" s="15">
        <v>8</v>
      </c>
      <c r="H6" s="15">
        <v>10</v>
      </c>
      <c r="I6" s="15">
        <v>12</v>
      </c>
      <c r="J6" s="15">
        <v>14</v>
      </c>
      <c r="K6" s="15" t="s">
        <v>147</v>
      </c>
      <c r="L6" s="15">
        <v>9</v>
      </c>
      <c r="M6" s="15">
        <v>11</v>
      </c>
      <c r="N6" s="15">
        <v>13</v>
      </c>
      <c r="O6" s="15">
        <v>15</v>
      </c>
      <c r="P6" s="15" t="s">
        <v>148</v>
      </c>
      <c r="Q6" s="15">
        <v>17</v>
      </c>
      <c r="R6" s="15">
        <v>18</v>
      </c>
      <c r="S6" s="15">
        <v>19</v>
      </c>
      <c r="T6" s="15">
        <v>20</v>
      </c>
      <c r="U6" s="15" t="s">
        <v>149</v>
      </c>
      <c r="V6" s="15">
        <v>22</v>
      </c>
      <c r="W6" s="15">
        <v>23</v>
      </c>
      <c r="X6" s="15">
        <v>24</v>
      </c>
      <c r="Y6" s="15">
        <v>25</v>
      </c>
      <c r="Z6" s="15" t="s">
        <v>150</v>
      </c>
      <c r="AA6" s="15">
        <v>27</v>
      </c>
      <c r="AB6" s="15">
        <v>28</v>
      </c>
      <c r="AC6" s="15">
        <v>29</v>
      </c>
      <c r="AD6" s="15">
        <v>30</v>
      </c>
      <c r="AE6" s="15" t="s">
        <v>151</v>
      </c>
      <c r="AF6" s="15">
        <v>32</v>
      </c>
      <c r="AG6" s="15">
        <v>33</v>
      </c>
      <c r="AH6" s="15">
        <v>34</v>
      </c>
      <c r="AI6" s="15">
        <v>35</v>
      </c>
      <c r="AJ6" s="15" t="s">
        <v>152</v>
      </c>
      <c r="AK6" s="15">
        <v>38</v>
      </c>
      <c r="AL6" s="15">
        <v>40</v>
      </c>
      <c r="AM6" s="15">
        <v>42</v>
      </c>
      <c r="AN6" s="15">
        <v>44</v>
      </c>
      <c r="AO6" s="15" t="s">
        <v>153</v>
      </c>
      <c r="AP6" s="15">
        <v>39</v>
      </c>
      <c r="AQ6" s="15">
        <v>41</v>
      </c>
      <c r="AR6" s="15">
        <v>43</v>
      </c>
      <c r="AS6" s="15">
        <v>45</v>
      </c>
      <c r="AT6" s="15" t="s">
        <v>154</v>
      </c>
      <c r="AU6" s="15">
        <v>47</v>
      </c>
      <c r="AV6" s="15">
        <v>48</v>
      </c>
      <c r="AW6" s="15">
        <v>49</v>
      </c>
      <c r="AX6" s="15">
        <v>50</v>
      </c>
      <c r="AY6" s="15" t="s">
        <v>155</v>
      </c>
      <c r="AZ6" s="15">
        <v>52</v>
      </c>
      <c r="BA6" s="15">
        <v>53</v>
      </c>
      <c r="BB6" s="15">
        <v>54</v>
      </c>
      <c r="BC6" s="15">
        <v>55</v>
      </c>
      <c r="BD6" s="15" t="s">
        <v>156</v>
      </c>
      <c r="BE6" s="15">
        <v>57</v>
      </c>
      <c r="BF6" s="15">
        <v>58</v>
      </c>
      <c r="BG6" s="15">
        <v>59</v>
      </c>
      <c r="BH6" s="15">
        <v>60</v>
      </c>
      <c r="BI6" s="15" t="s">
        <v>157</v>
      </c>
      <c r="BJ6" s="15">
        <v>62</v>
      </c>
      <c r="BK6" s="15">
        <v>63</v>
      </c>
      <c r="BL6" s="15">
        <v>64</v>
      </c>
      <c r="BM6" s="15">
        <v>65</v>
      </c>
      <c r="BN6" s="21" t="s">
        <v>158</v>
      </c>
      <c r="BO6" s="21" t="s">
        <v>159</v>
      </c>
      <c r="BP6" s="21">
        <v>68</v>
      </c>
      <c r="BQ6" s="21">
        <v>69</v>
      </c>
      <c r="BR6" s="21">
        <v>70</v>
      </c>
      <c r="BS6" s="21">
        <v>71</v>
      </c>
      <c r="BT6" s="21">
        <v>72</v>
      </c>
      <c r="BU6" s="21">
        <v>73</v>
      </c>
      <c r="BV6" s="21">
        <v>74</v>
      </c>
      <c r="BW6" s="21">
        <v>75</v>
      </c>
      <c r="BX6" s="15" t="s">
        <v>160</v>
      </c>
      <c r="BY6" s="21">
        <v>77</v>
      </c>
      <c r="BZ6" s="21">
        <v>78</v>
      </c>
      <c r="CA6" s="21">
        <v>79</v>
      </c>
      <c r="CB6" s="21">
        <v>80</v>
      </c>
      <c r="CC6" s="21" t="s">
        <v>161</v>
      </c>
      <c r="CD6" s="21">
        <v>82</v>
      </c>
      <c r="CE6" s="21">
        <v>83</v>
      </c>
      <c r="CF6" s="21">
        <v>84</v>
      </c>
      <c r="CG6" s="21">
        <v>85</v>
      </c>
      <c r="CH6" s="21" t="s">
        <v>162</v>
      </c>
      <c r="CI6" s="21">
        <v>87</v>
      </c>
      <c r="CJ6" s="21">
        <v>88</v>
      </c>
      <c r="CK6" s="21">
        <v>89</v>
      </c>
      <c r="CL6" s="21">
        <v>90</v>
      </c>
      <c r="CM6" s="21" t="s">
        <v>163</v>
      </c>
      <c r="CN6" s="21">
        <v>92</v>
      </c>
      <c r="CO6" s="21">
        <v>93</v>
      </c>
      <c r="CP6" s="21">
        <v>94</v>
      </c>
      <c r="CQ6" s="21">
        <v>95</v>
      </c>
    </row>
    <row r="7" spans="1:106" ht="33" customHeight="1" x14ac:dyDescent="0.25">
      <c r="A7" s="18"/>
      <c r="B7" s="25" t="s">
        <v>173</v>
      </c>
      <c r="C7" s="25"/>
      <c r="D7" s="25"/>
      <c r="E7" s="26"/>
      <c r="F7" s="53">
        <f>SUM(F8:F83)-F10-F18-F44-F49-F55-F60</f>
        <v>323597802.66000003</v>
      </c>
      <c r="G7" s="27">
        <f>SUM(G8:G83)-G10-G18-G44-G49-G55-G60</f>
        <v>985808.92</v>
      </c>
      <c r="H7" s="27">
        <f>SUM(H8:H83)-H10-H18-H44-H49-H55-H60</f>
        <v>76145619.129999995</v>
      </c>
      <c r="I7" s="27">
        <f>SUM(I8:I83)-I10-I18-I44-I49-I55-I60</f>
        <v>2707100</v>
      </c>
      <c r="J7" s="27">
        <f>SUM(J8:J83)-J10-J18-J44-J49-J55-J60</f>
        <v>243759274.61000001</v>
      </c>
      <c r="K7" s="53">
        <f t="shared" ref="K7:BM7" si="2">SUM(K8:K83)-K10-K18-K44-K49-K55-K60</f>
        <v>312973723.06000012</v>
      </c>
      <c r="L7" s="27">
        <f t="shared" si="2"/>
        <v>985808.92</v>
      </c>
      <c r="M7" s="27">
        <f t="shared" si="2"/>
        <v>76145619.129999995</v>
      </c>
      <c r="N7" s="27">
        <f t="shared" si="2"/>
        <v>2074918.27</v>
      </c>
      <c r="O7" s="27">
        <f t="shared" si="2"/>
        <v>233767376.74000001</v>
      </c>
      <c r="P7" s="53">
        <f t="shared" ref="P7:AI7" si="3">SUM(P8:P83)-P10-P18-P44-P49-P55-P60</f>
        <v>318074419.90999997</v>
      </c>
      <c r="Q7" s="27">
        <f t="shared" si="3"/>
        <v>13890092</v>
      </c>
      <c r="R7" s="27">
        <f t="shared" si="3"/>
        <v>10826075.699999999</v>
      </c>
      <c r="S7" s="27">
        <f t="shared" si="3"/>
        <v>675081.73</v>
      </c>
      <c r="T7" s="27">
        <f t="shared" si="3"/>
        <v>292683170.47999996</v>
      </c>
      <c r="U7" s="53">
        <f t="shared" si="3"/>
        <v>97124147.700000003</v>
      </c>
      <c r="V7" s="27">
        <f t="shared" si="3"/>
        <v>1377440</v>
      </c>
      <c r="W7" s="27">
        <f t="shared" si="3"/>
        <v>234207.7</v>
      </c>
      <c r="X7" s="27">
        <f t="shared" si="3"/>
        <v>0</v>
      </c>
      <c r="Y7" s="27">
        <f t="shared" si="3"/>
        <v>95512500</v>
      </c>
      <c r="Z7" s="53">
        <f t="shared" si="3"/>
        <v>101622707.7</v>
      </c>
      <c r="AA7" s="27">
        <f t="shared" si="3"/>
        <v>1508600</v>
      </c>
      <c r="AB7" s="27">
        <f t="shared" si="3"/>
        <v>234207.7</v>
      </c>
      <c r="AC7" s="27">
        <f t="shared" si="3"/>
        <v>0</v>
      </c>
      <c r="AD7" s="27">
        <f t="shared" si="3"/>
        <v>99879900</v>
      </c>
      <c r="AE7" s="27">
        <f t="shared" si="3"/>
        <v>101622707.7</v>
      </c>
      <c r="AF7" s="27">
        <f t="shared" si="3"/>
        <v>1508600</v>
      </c>
      <c r="AG7" s="27">
        <f t="shared" si="3"/>
        <v>234207.7</v>
      </c>
      <c r="AH7" s="27">
        <f t="shared" si="3"/>
        <v>0</v>
      </c>
      <c r="AI7" s="27">
        <f t="shared" si="3"/>
        <v>99879900</v>
      </c>
      <c r="AJ7" s="27">
        <f t="shared" si="2"/>
        <v>61008961.289999992</v>
      </c>
      <c r="AK7" s="27">
        <f>SUM(AK8:AK83)-AK10-AK18-AK44-AK49-AK55-AK60</f>
        <v>93800</v>
      </c>
      <c r="AL7" s="27">
        <f>SUM(AL8:AL83)-AL10-AL18-AL44-AL49-AL55-AL60</f>
        <v>29447592.329999998</v>
      </c>
      <c r="AM7" s="27">
        <f>SUM(AM8:AM83)-AM10-AM18-AM44-AM49-AM55-AM60</f>
        <v>0</v>
      </c>
      <c r="AN7" s="27">
        <f>SUM(AN8:AN83)-AN10-AN18-AN44-AN49-AN55-AN60</f>
        <v>31467568.959999997</v>
      </c>
      <c r="AO7" s="27">
        <f t="shared" si="2"/>
        <v>56500295.659999996</v>
      </c>
      <c r="AP7" s="27">
        <f t="shared" si="2"/>
        <v>93800</v>
      </c>
      <c r="AQ7" s="27">
        <f t="shared" si="2"/>
        <v>29447592.329999998</v>
      </c>
      <c r="AR7" s="27">
        <f t="shared" si="2"/>
        <v>0</v>
      </c>
      <c r="AS7" s="27">
        <f t="shared" si="2"/>
        <v>26958903.330000002</v>
      </c>
      <c r="AT7" s="27">
        <f t="shared" si="2"/>
        <v>33768603</v>
      </c>
      <c r="AU7" s="27">
        <f t="shared" si="2"/>
        <v>0</v>
      </c>
      <c r="AV7" s="27">
        <f t="shared" si="2"/>
        <v>0</v>
      </c>
      <c r="AW7" s="27">
        <f t="shared" si="2"/>
        <v>0</v>
      </c>
      <c r="AX7" s="27">
        <f t="shared" si="2"/>
        <v>33768603</v>
      </c>
      <c r="AY7" s="27">
        <f t="shared" si="2"/>
        <v>0</v>
      </c>
      <c r="AZ7" s="27">
        <f t="shared" si="2"/>
        <v>0</v>
      </c>
      <c r="BA7" s="27">
        <f t="shared" si="2"/>
        <v>0</v>
      </c>
      <c r="BB7" s="27">
        <f t="shared" si="2"/>
        <v>0</v>
      </c>
      <c r="BC7" s="27">
        <f t="shared" si="2"/>
        <v>0</v>
      </c>
      <c r="BD7" s="27">
        <f t="shared" si="2"/>
        <v>0</v>
      </c>
      <c r="BE7" s="27">
        <f t="shared" si="2"/>
        <v>0</v>
      </c>
      <c r="BF7" s="27">
        <f t="shared" si="2"/>
        <v>0</v>
      </c>
      <c r="BG7" s="27">
        <f t="shared" si="2"/>
        <v>0</v>
      </c>
      <c r="BH7" s="27">
        <f t="shared" si="2"/>
        <v>0</v>
      </c>
      <c r="BI7" s="27">
        <f t="shared" si="2"/>
        <v>0</v>
      </c>
      <c r="BJ7" s="27">
        <f t="shared" si="2"/>
        <v>0</v>
      </c>
      <c r="BK7" s="27">
        <f t="shared" si="2"/>
        <v>0</v>
      </c>
      <c r="BL7" s="27">
        <f t="shared" si="2"/>
        <v>0</v>
      </c>
      <c r="BM7" s="27">
        <f t="shared" si="2"/>
        <v>0</v>
      </c>
      <c r="BN7" s="27">
        <f t="shared" ref="BN7:CB7" si="4">BN10+BN13+BN14+BN15+BN16+BN17+BN18+BN22+BN23+BN24+BN26+BN27+BN28+BN29+BN30+BN31+BN32+BN33+BN35+BN36+BN37+BN38+BN44+BN49+BN53+BN54+BN55+BN68+BN70+BN71+BN74+BN76+BN81+BN82</f>
        <v>262588841.37</v>
      </c>
      <c r="BO7" s="27">
        <f t="shared" si="4"/>
        <v>256473427.40000001</v>
      </c>
      <c r="BP7" s="27">
        <f t="shared" si="4"/>
        <v>892008.92</v>
      </c>
      <c r="BQ7" s="27">
        <f t="shared" si="4"/>
        <v>892008.92</v>
      </c>
      <c r="BR7" s="27">
        <f t="shared" si="4"/>
        <v>46698026.799999997</v>
      </c>
      <c r="BS7" s="27">
        <f t="shared" si="4"/>
        <v>46698026.799999997</v>
      </c>
      <c r="BT7" s="27">
        <f t="shared" si="4"/>
        <v>2707100</v>
      </c>
      <c r="BU7" s="27">
        <f t="shared" si="4"/>
        <v>2074918.27</v>
      </c>
      <c r="BV7" s="27">
        <f t="shared" si="4"/>
        <v>212291705.65000001</v>
      </c>
      <c r="BW7" s="27">
        <f t="shared" si="4"/>
        <v>206808473.41000003</v>
      </c>
      <c r="BX7" s="27">
        <f t="shared" si="4"/>
        <v>284240016.90999997</v>
      </c>
      <c r="BY7" s="27">
        <f t="shared" si="4"/>
        <v>13890092</v>
      </c>
      <c r="BZ7" s="27">
        <f t="shared" si="4"/>
        <v>10826075.699999999</v>
      </c>
      <c r="CA7" s="27">
        <f t="shared" si="4"/>
        <v>675081.73</v>
      </c>
      <c r="CB7" s="27">
        <f t="shared" si="4"/>
        <v>258848767.48000002</v>
      </c>
      <c r="CC7" s="27">
        <f>CC10+CC13+CC14+CC15+CC16+CC17+CC18+CC22+CC23+CC24+CC26+CC27+CC28+CC29+CC30+CC31+CC32+CC33+CC35+CC36+CC37+CC38+CC44+CC49+CC53+CC54+CC55+CC68+CC70+CC71+CC74+CC76+CC81+CC82+CC83</f>
        <v>97124147.700000003</v>
      </c>
      <c r="CD7" s="27">
        <f>CD10+CD13+CD14+CD15+CD16+CD17+CD18+CD22+CD23+CD24+CD26+CD27+CD28+CD29+CD30+CD31+CD32+CD33+CD35+CD36+CD37+CD38+CD44+CD49+CD53+CD54+CD55+CD68+CD70+CD71+CD74+CD76+CD81+CD82</f>
        <v>1377440</v>
      </c>
      <c r="CE7" s="27">
        <f>CE10+CE13+CE14+CE15+CE16+CE17+CE18+CE22+CE23+CE24+CE26+CE27+CE28+CE29+CE30+CE31+CE32+CE33+CE35+CE36+CE37+CE38+CE44+CE49+CE53+CE54+CE55+CE68+CE70+CE71+CE74+CE76+CE81+CE82</f>
        <v>234207.7</v>
      </c>
      <c r="CF7" s="27">
        <f>CF10+CF13+CF14+CF15+CF16+CF17+CF18+CF22+CF23+CF24+CF26+CF27+CF28+CF29+CF30+CF31+CF32+CF33+CF35+CF36+CF37+CF38+CF44+CF49+CF53+CF54+CF55+CF68+CF70+CF71+CF74+CF76+CF81+CF82</f>
        <v>0</v>
      </c>
      <c r="CG7" s="27">
        <f t="shared" ref="CG7:CQ7" si="5">CG10+CG13+CG14+CG15+CG16+CG17+CG18+CG22+CG23+CG24+CG26+CG27+CG28+CG29+CG30+CG31+CG32+CG33+CG35+CG36+CG37+CG38+CG44+CG49+CG53+CG54+CG55+CG68+CG70+CG71+CG74+CG76+CG81+CG82+CG83</f>
        <v>95512500</v>
      </c>
      <c r="CH7" s="27">
        <f t="shared" si="5"/>
        <v>101622707.7</v>
      </c>
      <c r="CI7" s="27">
        <f t="shared" si="5"/>
        <v>1508600</v>
      </c>
      <c r="CJ7" s="27">
        <f t="shared" si="5"/>
        <v>234207.7</v>
      </c>
      <c r="CK7" s="27">
        <f t="shared" si="5"/>
        <v>0</v>
      </c>
      <c r="CL7" s="27">
        <f t="shared" si="5"/>
        <v>99879900</v>
      </c>
      <c r="CM7" s="27">
        <f t="shared" si="5"/>
        <v>101622707.7</v>
      </c>
      <c r="CN7" s="27">
        <f t="shared" si="5"/>
        <v>1508600</v>
      </c>
      <c r="CO7" s="27">
        <f t="shared" si="5"/>
        <v>234207.7</v>
      </c>
      <c r="CP7" s="27">
        <f t="shared" si="5"/>
        <v>0</v>
      </c>
      <c r="CQ7" s="27">
        <f t="shared" si="5"/>
        <v>99879900</v>
      </c>
    </row>
    <row r="8" spans="1:106" ht="60" customHeight="1" x14ac:dyDescent="0.25">
      <c r="A8" s="17" t="s">
        <v>83</v>
      </c>
      <c r="B8" s="2" t="s">
        <v>27</v>
      </c>
      <c r="C8" s="17">
        <v>5001</v>
      </c>
      <c r="D8" s="17"/>
      <c r="E8" s="4"/>
      <c r="F8" s="54">
        <f t="shared" ref="F8:F39" si="6">G8+H8+I8+J8</f>
        <v>0</v>
      </c>
      <c r="G8" s="59">
        <f>Лист1!H8</f>
        <v>0</v>
      </c>
      <c r="H8" s="59">
        <f>Лист1!J8</f>
        <v>0</v>
      </c>
      <c r="I8" s="59">
        <f>Лист1!L8</f>
        <v>0</v>
      </c>
      <c r="J8" s="59">
        <f>Лист1!N8</f>
        <v>0</v>
      </c>
      <c r="K8" s="54">
        <f t="shared" ref="K8:K39" si="7">L8+M8+N8+O8</f>
        <v>0</v>
      </c>
      <c r="L8" s="59">
        <f>Лист1!I8</f>
        <v>0</v>
      </c>
      <c r="M8" s="59">
        <f>Лист1!K8</f>
        <v>0</v>
      </c>
      <c r="N8" s="59">
        <f>Лист1!M8</f>
        <v>0</v>
      </c>
      <c r="O8" s="59">
        <f>Лист1!O8</f>
        <v>0</v>
      </c>
      <c r="P8" s="54">
        <f>Q8+R8+S8+T8</f>
        <v>0</v>
      </c>
      <c r="Q8" s="59">
        <f>Лист1!AA8</f>
        <v>0</v>
      </c>
      <c r="R8" s="59">
        <f>Лист1!AB8</f>
        <v>0</v>
      </c>
      <c r="S8" s="59">
        <f>Лист1!AC8</f>
        <v>0</v>
      </c>
      <c r="T8" s="59">
        <f>Лист1!AD8</f>
        <v>0</v>
      </c>
      <c r="U8" s="54">
        <f>V8+W8+X8+Y8</f>
        <v>0</v>
      </c>
      <c r="V8" s="59">
        <f>Лист1!AK8</f>
        <v>0</v>
      </c>
      <c r="W8" s="59">
        <f>Лист1!AL8</f>
        <v>0</v>
      </c>
      <c r="X8" s="59">
        <f>Лист1!AM8</f>
        <v>0</v>
      </c>
      <c r="Y8" s="59">
        <f>Лист1!AN8</f>
        <v>0</v>
      </c>
      <c r="Z8" s="54">
        <f t="shared" ref="Z8:Z72" si="8">AA8+AB8+AC8+AD8</f>
        <v>0</v>
      </c>
      <c r="AA8" s="59">
        <f>Лист1!AU8</f>
        <v>0</v>
      </c>
      <c r="AB8" s="59">
        <f>Лист1!AV8</f>
        <v>0</v>
      </c>
      <c r="AC8" s="59">
        <f>Лист1!AW8</f>
        <v>0</v>
      </c>
      <c r="AD8" s="59">
        <f>Лист1!AX8</f>
        <v>0</v>
      </c>
      <c r="AE8" s="54">
        <f t="shared" ref="AE8:AE72" si="9">Z8</f>
        <v>0</v>
      </c>
      <c r="AF8" s="24">
        <f t="shared" ref="AF8:AF44" si="10">AA8</f>
        <v>0</v>
      </c>
      <c r="AG8" s="24">
        <f t="shared" ref="AG8:AG44" si="11">AB8</f>
        <v>0</v>
      </c>
      <c r="AH8" s="24">
        <f t="shared" ref="AH8:AH44" si="12">AC8</f>
        <v>0</v>
      </c>
      <c r="AI8" s="24">
        <f t="shared" ref="AI8:AI44" si="13">AD8</f>
        <v>0</v>
      </c>
      <c r="AJ8" s="54">
        <f t="shared" ref="AJ8:AJ72" si="14">AK8+AL8+AM8+AN8</f>
        <v>0</v>
      </c>
      <c r="AK8" s="59">
        <f>Лист1!R8</f>
        <v>0</v>
      </c>
      <c r="AL8" s="59">
        <f>Лист1!T8</f>
        <v>0</v>
      </c>
      <c r="AM8" s="59">
        <f>Лист1!V8</f>
        <v>0</v>
      </c>
      <c r="AN8" s="59">
        <f>Лист1!X8</f>
        <v>0</v>
      </c>
      <c r="AO8" s="54">
        <f t="shared" ref="AO8:AO72" si="15">AP8+AQ8+AR8+AS8</f>
        <v>0</v>
      </c>
      <c r="AP8" s="59">
        <f>Лист1!S8</f>
        <v>0</v>
      </c>
      <c r="AQ8" s="59">
        <f>Лист1!U8</f>
        <v>0</v>
      </c>
      <c r="AR8" s="59">
        <f>Лист1!W8</f>
        <v>0</v>
      </c>
      <c r="AS8" s="59">
        <f>Лист1!Y8</f>
        <v>0</v>
      </c>
      <c r="AT8" s="54">
        <f t="shared" ref="AT8:AT72" si="16">AU8+AV8+AW8+AX8</f>
        <v>0</v>
      </c>
      <c r="AU8" s="62">
        <f>Лист1!AF8</f>
        <v>0</v>
      </c>
      <c r="AV8" s="59">
        <f>Лист1!AG8</f>
        <v>0</v>
      </c>
      <c r="AW8" s="59">
        <f>Лист1!AH8</f>
        <v>0</v>
      </c>
      <c r="AX8" s="59">
        <f>Лист1!AI8</f>
        <v>0</v>
      </c>
      <c r="AY8" s="24">
        <f t="shared" ref="AY8:AY12" si="17">AZ8+BA8+BB8+BC8</f>
        <v>0</v>
      </c>
      <c r="AZ8" s="62">
        <f>Лист1!AP8</f>
        <v>0</v>
      </c>
      <c r="BA8" s="59">
        <f>Лист1!AQ8</f>
        <v>0</v>
      </c>
      <c r="BB8" s="59">
        <f>Лист1!AR8</f>
        <v>0</v>
      </c>
      <c r="BC8" s="59">
        <f>Лист1!AS8</f>
        <v>0</v>
      </c>
      <c r="BD8" s="24">
        <f t="shared" ref="BD8:BD72" si="18">BE8+BF8+BG8+BH8</f>
        <v>0</v>
      </c>
      <c r="BE8" s="62">
        <f>Лист1!AZ8</f>
        <v>0</v>
      </c>
      <c r="BF8" s="59">
        <f>Лист1!BA8</f>
        <v>0</v>
      </c>
      <c r="BG8" s="59">
        <f>Лист1!BB8</f>
        <v>0</v>
      </c>
      <c r="BH8" s="59">
        <f>Лист1!BC8</f>
        <v>0</v>
      </c>
      <c r="BI8" s="24">
        <f t="shared" ref="BI8:BI44" si="19">BD8</f>
        <v>0</v>
      </c>
      <c r="BJ8" s="24">
        <f t="shared" ref="BJ8:BJ44" si="20">BE8</f>
        <v>0</v>
      </c>
      <c r="BK8" s="24">
        <f t="shared" ref="BK8:BK44" si="21">BF8</f>
        <v>0</v>
      </c>
      <c r="BL8" s="24">
        <f t="shared" ref="BL8:BL44" si="22">BG8</f>
        <v>0</v>
      </c>
      <c r="BM8" s="24">
        <f t="shared" ref="BM8:BM44" si="23">BH8</f>
        <v>0</v>
      </c>
      <c r="BN8" s="22">
        <f t="shared" ref="BN8:BN44" si="24">F8-AJ8</f>
        <v>0</v>
      </c>
      <c r="BO8" s="22">
        <f t="shared" ref="BO8:BO44" si="25">K8-AO8</f>
        <v>0</v>
      </c>
      <c r="BP8" s="22">
        <f t="shared" ref="BP8:BP44" si="26">G8-AK8</f>
        <v>0</v>
      </c>
      <c r="BQ8" s="22">
        <f t="shared" ref="BQ8:BQ44" si="27">L8-AP8</f>
        <v>0</v>
      </c>
      <c r="BR8" s="22">
        <f t="shared" ref="BR8:BR44" si="28">H8-AL8</f>
        <v>0</v>
      </c>
      <c r="BS8" s="22">
        <f t="shared" ref="BS8:BS44" si="29">M8-AQ8</f>
        <v>0</v>
      </c>
      <c r="BT8" s="22">
        <f t="shared" ref="BT8:BT44" si="30">I8-AM8</f>
        <v>0</v>
      </c>
      <c r="BU8" s="22">
        <f t="shared" ref="BU8:BU44" si="31">N8-AR8</f>
        <v>0</v>
      </c>
      <c r="BV8" s="22">
        <f t="shared" ref="BV8:BV44" si="32">J8-AN8</f>
        <v>0</v>
      </c>
      <c r="BW8" s="22">
        <f t="shared" ref="BW8:BW44" si="33">O8-AS8</f>
        <v>0</v>
      </c>
      <c r="BX8" s="28">
        <f t="shared" ref="BX8:BX44" si="34">P8-AT8</f>
        <v>0</v>
      </c>
      <c r="BY8" s="28">
        <f t="shared" ref="BY8:BY44" si="35">Q8-AU8</f>
        <v>0</v>
      </c>
      <c r="BZ8" s="28">
        <f t="shared" ref="BZ8:BZ44" si="36">R8-AV8</f>
        <v>0</v>
      </c>
      <c r="CA8" s="28">
        <f t="shared" ref="CA8:CA44" si="37">S8-AW8</f>
        <v>0</v>
      </c>
      <c r="CB8" s="28">
        <f t="shared" ref="CB8:CB44" si="38">T8-AX8</f>
        <v>0</v>
      </c>
      <c r="CC8" s="28">
        <f t="shared" ref="CC8:CC44" si="39">U8-AY8</f>
        <v>0</v>
      </c>
      <c r="CD8" s="28">
        <f t="shared" ref="CD8:CD44" si="40">V8-AZ8</f>
        <v>0</v>
      </c>
      <c r="CE8" s="28">
        <f t="shared" ref="CE8:CE44" si="41">W8-BA8</f>
        <v>0</v>
      </c>
      <c r="CF8" s="28">
        <f t="shared" ref="CF8:CF44" si="42">X8-BB8</f>
        <v>0</v>
      </c>
      <c r="CG8" s="28">
        <f t="shared" ref="CG8:CG44" si="43">Y8-BC8</f>
        <v>0</v>
      </c>
      <c r="CH8" s="28">
        <f t="shared" ref="CH8:CH44" si="44">Z8-BD8</f>
        <v>0</v>
      </c>
      <c r="CI8" s="28">
        <f t="shared" ref="CI8:CI44" si="45">AA8-BE8</f>
        <v>0</v>
      </c>
      <c r="CJ8" s="28">
        <f t="shared" ref="CJ8:CJ44" si="46">AB8-BF8</f>
        <v>0</v>
      </c>
      <c r="CK8" s="28">
        <f t="shared" ref="CK8:CK44" si="47">AC8-BG8</f>
        <v>0</v>
      </c>
      <c r="CL8" s="28">
        <f t="shared" ref="CL8:CL44" si="48">AD8-BH8</f>
        <v>0</v>
      </c>
      <c r="CM8" s="22">
        <f t="shared" ref="CM8:CQ64" si="49">CH8</f>
        <v>0</v>
      </c>
      <c r="CN8" s="22">
        <f t="shared" si="49"/>
        <v>0</v>
      </c>
      <c r="CO8" s="22">
        <f t="shared" si="49"/>
        <v>0</v>
      </c>
      <c r="CP8" s="22">
        <f t="shared" si="49"/>
        <v>0</v>
      </c>
      <c r="CQ8" s="22">
        <f t="shared" si="49"/>
        <v>0</v>
      </c>
      <c r="CR8" s="29"/>
      <c r="CS8" s="29"/>
      <c r="CT8" s="29"/>
      <c r="CU8" s="29"/>
      <c r="CV8" s="29"/>
      <c r="CW8" s="29"/>
      <c r="CX8" s="29"/>
      <c r="CY8" s="29"/>
      <c r="CZ8" s="29"/>
      <c r="DA8" s="29"/>
      <c r="DB8" s="29"/>
    </row>
    <row r="9" spans="1:106" ht="60" customHeight="1" x14ac:dyDescent="0.25">
      <c r="A9" s="16" t="s">
        <v>130</v>
      </c>
      <c r="B9" s="2" t="s">
        <v>28</v>
      </c>
      <c r="C9" s="17">
        <v>5002</v>
      </c>
      <c r="D9" s="17"/>
      <c r="E9" s="4"/>
      <c r="F9" s="54">
        <f t="shared" si="6"/>
        <v>0</v>
      </c>
      <c r="G9" s="59">
        <f>Лист1!H9</f>
        <v>0</v>
      </c>
      <c r="H9" s="59">
        <f>Лист1!J9</f>
        <v>0</v>
      </c>
      <c r="I9" s="59">
        <f>Лист1!L9</f>
        <v>0</v>
      </c>
      <c r="J9" s="59">
        <f>Лист1!N9</f>
        <v>0</v>
      </c>
      <c r="K9" s="54">
        <f t="shared" si="7"/>
        <v>0</v>
      </c>
      <c r="L9" s="59">
        <f>Лист1!I9</f>
        <v>0</v>
      </c>
      <c r="M9" s="59">
        <f>Лист1!K9</f>
        <v>0</v>
      </c>
      <c r="N9" s="59">
        <f>Лист1!M9</f>
        <v>0</v>
      </c>
      <c r="O9" s="59">
        <f>Лист1!O9</f>
        <v>0</v>
      </c>
      <c r="P9" s="54">
        <f t="shared" ref="P9:P78" si="50">Q9+R9+S9+T9</f>
        <v>0</v>
      </c>
      <c r="Q9" s="59">
        <f>Лист1!AA9</f>
        <v>0</v>
      </c>
      <c r="R9" s="59">
        <f>Лист1!AB9</f>
        <v>0</v>
      </c>
      <c r="S9" s="59">
        <f>Лист1!AC9</f>
        <v>0</v>
      </c>
      <c r="T9" s="59">
        <f>Лист1!AD9</f>
        <v>0</v>
      </c>
      <c r="U9" s="54">
        <f t="shared" ref="U9:U78" si="51">V9+W9+X9+Y9</f>
        <v>0</v>
      </c>
      <c r="V9" s="59">
        <f>Лист1!AK9</f>
        <v>0</v>
      </c>
      <c r="W9" s="59">
        <f>Лист1!AL9</f>
        <v>0</v>
      </c>
      <c r="X9" s="59">
        <f>Лист1!AM9</f>
        <v>0</v>
      </c>
      <c r="Y9" s="59">
        <f>Лист1!AN9</f>
        <v>0</v>
      </c>
      <c r="Z9" s="54">
        <f t="shared" si="8"/>
        <v>0</v>
      </c>
      <c r="AA9" s="59">
        <f>Лист1!AU9</f>
        <v>0</v>
      </c>
      <c r="AB9" s="59">
        <f>Лист1!AV9</f>
        <v>0</v>
      </c>
      <c r="AC9" s="59">
        <f>Лист1!AW9</f>
        <v>0</v>
      </c>
      <c r="AD9" s="59">
        <f>Лист1!AX9</f>
        <v>0</v>
      </c>
      <c r="AE9" s="54">
        <f t="shared" si="9"/>
        <v>0</v>
      </c>
      <c r="AF9" s="24">
        <f t="shared" si="10"/>
        <v>0</v>
      </c>
      <c r="AG9" s="24">
        <f t="shared" si="11"/>
        <v>0</v>
      </c>
      <c r="AH9" s="24">
        <f t="shared" si="12"/>
        <v>0</v>
      </c>
      <c r="AI9" s="24">
        <f t="shared" si="13"/>
        <v>0</v>
      </c>
      <c r="AJ9" s="54">
        <f t="shared" si="14"/>
        <v>0</v>
      </c>
      <c r="AK9" s="59">
        <f>Лист1!R9</f>
        <v>0</v>
      </c>
      <c r="AL9" s="59">
        <f>Лист1!T9</f>
        <v>0</v>
      </c>
      <c r="AM9" s="59">
        <f>Лист1!V9</f>
        <v>0</v>
      </c>
      <c r="AN9" s="59">
        <f>Лист1!X9</f>
        <v>0</v>
      </c>
      <c r="AO9" s="54">
        <f t="shared" si="15"/>
        <v>0</v>
      </c>
      <c r="AP9" s="59">
        <f>Лист1!S9</f>
        <v>0</v>
      </c>
      <c r="AQ9" s="59">
        <f>Лист1!U9</f>
        <v>0</v>
      </c>
      <c r="AR9" s="59">
        <f>Лист1!W9</f>
        <v>0</v>
      </c>
      <c r="AS9" s="59">
        <f>Лист1!Y9</f>
        <v>0</v>
      </c>
      <c r="AT9" s="54">
        <f t="shared" si="16"/>
        <v>0</v>
      </c>
      <c r="AU9" s="62">
        <f>Лист1!AF9</f>
        <v>0</v>
      </c>
      <c r="AV9" s="59">
        <f>Лист1!AG9</f>
        <v>0</v>
      </c>
      <c r="AW9" s="59">
        <f>Лист1!AH9</f>
        <v>0</v>
      </c>
      <c r="AX9" s="59">
        <f>Лист1!AI9</f>
        <v>0</v>
      </c>
      <c r="AY9" s="24">
        <f t="shared" si="17"/>
        <v>0</v>
      </c>
      <c r="AZ9" s="62">
        <f>Лист1!AP9</f>
        <v>0</v>
      </c>
      <c r="BA9" s="59">
        <f>Лист1!AQ9</f>
        <v>0</v>
      </c>
      <c r="BB9" s="59">
        <f>Лист1!AR9</f>
        <v>0</v>
      </c>
      <c r="BC9" s="59">
        <f>Лист1!AS9</f>
        <v>0</v>
      </c>
      <c r="BD9" s="24">
        <f t="shared" si="18"/>
        <v>0</v>
      </c>
      <c r="BE9" s="62">
        <f>Лист1!AZ9</f>
        <v>0</v>
      </c>
      <c r="BF9" s="59">
        <f>Лист1!BA9</f>
        <v>0</v>
      </c>
      <c r="BG9" s="59">
        <f>Лист1!BB9</f>
        <v>0</v>
      </c>
      <c r="BH9" s="59">
        <f>Лист1!BC9</f>
        <v>0</v>
      </c>
      <c r="BI9" s="24">
        <f t="shared" si="19"/>
        <v>0</v>
      </c>
      <c r="BJ9" s="24">
        <f t="shared" si="20"/>
        <v>0</v>
      </c>
      <c r="BK9" s="24">
        <f t="shared" si="21"/>
        <v>0</v>
      </c>
      <c r="BL9" s="24">
        <f t="shared" si="22"/>
        <v>0</v>
      </c>
      <c r="BM9" s="24">
        <f t="shared" si="23"/>
        <v>0</v>
      </c>
      <c r="BN9" s="22">
        <f t="shared" si="24"/>
        <v>0</v>
      </c>
      <c r="BO9" s="22">
        <f t="shared" si="25"/>
        <v>0</v>
      </c>
      <c r="BP9" s="22">
        <f t="shared" si="26"/>
        <v>0</v>
      </c>
      <c r="BQ9" s="22">
        <f t="shared" si="27"/>
        <v>0</v>
      </c>
      <c r="BR9" s="22">
        <f t="shared" si="28"/>
        <v>0</v>
      </c>
      <c r="BS9" s="22">
        <f t="shared" si="29"/>
        <v>0</v>
      </c>
      <c r="BT9" s="22">
        <f t="shared" si="30"/>
        <v>0</v>
      </c>
      <c r="BU9" s="22">
        <f t="shared" si="31"/>
        <v>0</v>
      </c>
      <c r="BV9" s="22">
        <f t="shared" si="32"/>
        <v>0</v>
      </c>
      <c r="BW9" s="22">
        <f t="shared" si="33"/>
        <v>0</v>
      </c>
      <c r="BX9" s="28">
        <f t="shared" si="34"/>
        <v>0</v>
      </c>
      <c r="BY9" s="28">
        <f t="shared" si="35"/>
        <v>0</v>
      </c>
      <c r="BZ9" s="28">
        <f t="shared" si="36"/>
        <v>0</v>
      </c>
      <c r="CA9" s="28">
        <f t="shared" si="37"/>
        <v>0</v>
      </c>
      <c r="CB9" s="28">
        <f t="shared" si="38"/>
        <v>0</v>
      </c>
      <c r="CC9" s="28">
        <f t="shared" si="39"/>
        <v>0</v>
      </c>
      <c r="CD9" s="28">
        <f t="shared" si="40"/>
        <v>0</v>
      </c>
      <c r="CE9" s="28">
        <f t="shared" si="41"/>
        <v>0</v>
      </c>
      <c r="CF9" s="28">
        <f t="shared" si="42"/>
        <v>0</v>
      </c>
      <c r="CG9" s="28">
        <f t="shared" si="43"/>
        <v>0</v>
      </c>
      <c r="CH9" s="28">
        <f t="shared" si="44"/>
        <v>0</v>
      </c>
      <c r="CI9" s="28">
        <f t="shared" si="45"/>
        <v>0</v>
      </c>
      <c r="CJ9" s="28">
        <f t="shared" si="46"/>
        <v>0</v>
      </c>
      <c r="CK9" s="28">
        <f t="shared" si="47"/>
        <v>0</v>
      </c>
      <c r="CL9" s="28">
        <f t="shared" si="48"/>
        <v>0</v>
      </c>
      <c r="CM9" s="22">
        <f t="shared" si="49"/>
        <v>0</v>
      </c>
      <c r="CN9" s="22">
        <f t="shared" si="49"/>
        <v>0</v>
      </c>
      <c r="CO9" s="22">
        <f t="shared" si="49"/>
        <v>0</v>
      </c>
      <c r="CP9" s="22">
        <f t="shared" si="49"/>
        <v>0</v>
      </c>
      <c r="CQ9" s="22">
        <f t="shared" si="49"/>
        <v>0</v>
      </c>
      <c r="CR9" s="29"/>
      <c r="CS9" s="29"/>
      <c r="CT9" s="29"/>
      <c r="CU9" s="29"/>
      <c r="CV9" s="29"/>
      <c r="CW9" s="29"/>
      <c r="CX9" s="29"/>
      <c r="CY9" s="29"/>
      <c r="CZ9" s="29"/>
      <c r="DA9" s="29"/>
      <c r="DB9" s="29"/>
    </row>
    <row r="10" spans="1:106" ht="60" customHeight="1" x14ac:dyDescent="0.25">
      <c r="A10" s="16" t="s">
        <v>84</v>
      </c>
      <c r="B10" s="9" t="s">
        <v>29</v>
      </c>
      <c r="C10" s="16">
        <v>5005</v>
      </c>
      <c r="D10" s="16">
        <v>1</v>
      </c>
      <c r="E10" s="60" t="s">
        <v>164</v>
      </c>
      <c r="F10" s="54">
        <f t="shared" si="6"/>
        <v>2712258.12</v>
      </c>
      <c r="G10" s="63">
        <f>Лист1!H10</f>
        <v>0</v>
      </c>
      <c r="H10" s="63">
        <f>Лист1!J10</f>
        <v>0</v>
      </c>
      <c r="I10" s="63">
        <f>Лист1!L10</f>
        <v>0</v>
      </c>
      <c r="J10" s="63">
        <f>Лист1!N10</f>
        <v>2712258.12</v>
      </c>
      <c r="K10" s="54">
        <f t="shared" si="7"/>
        <v>2382963.71</v>
      </c>
      <c r="L10" s="63">
        <f>Лист1!I10</f>
        <v>0</v>
      </c>
      <c r="M10" s="63">
        <f>Лист1!K10</f>
        <v>0</v>
      </c>
      <c r="N10" s="63">
        <f>Лист1!M10</f>
        <v>0</v>
      </c>
      <c r="O10" s="63">
        <f>Лист1!O10</f>
        <v>2382963.71</v>
      </c>
      <c r="P10" s="54">
        <f t="shared" si="50"/>
        <v>2460000</v>
      </c>
      <c r="Q10" s="63">
        <f>Лист1!AA10</f>
        <v>0</v>
      </c>
      <c r="R10" s="63">
        <f>Лист1!AB10</f>
        <v>0</v>
      </c>
      <c r="S10" s="63">
        <f>Лист1!AC10</f>
        <v>0</v>
      </c>
      <c r="T10" s="63">
        <f>Лист1!AD10</f>
        <v>2460000</v>
      </c>
      <c r="U10" s="54">
        <f t="shared" si="51"/>
        <v>3200000</v>
      </c>
      <c r="V10" s="63">
        <f>Лист1!AK10</f>
        <v>0</v>
      </c>
      <c r="W10" s="63">
        <f>Лист1!AL10</f>
        <v>0</v>
      </c>
      <c r="X10" s="63">
        <f>Лист1!AM10</f>
        <v>0</v>
      </c>
      <c r="Y10" s="63">
        <f>Лист1!AN10</f>
        <v>3200000</v>
      </c>
      <c r="Z10" s="54">
        <f t="shared" si="8"/>
        <v>3200000</v>
      </c>
      <c r="AA10" s="63">
        <f>Лист1!AU10</f>
        <v>0</v>
      </c>
      <c r="AB10" s="63">
        <f>Лист1!AV10</f>
        <v>0</v>
      </c>
      <c r="AC10" s="63">
        <f>Лист1!AW10</f>
        <v>0</v>
      </c>
      <c r="AD10" s="63">
        <f>Лист1!AX10</f>
        <v>3200000</v>
      </c>
      <c r="AE10" s="54">
        <f t="shared" si="9"/>
        <v>3200000</v>
      </c>
      <c r="AF10" s="54">
        <f t="shared" si="10"/>
        <v>0</v>
      </c>
      <c r="AG10" s="54">
        <f t="shared" si="11"/>
        <v>0</v>
      </c>
      <c r="AH10" s="54">
        <f t="shared" si="12"/>
        <v>0</v>
      </c>
      <c r="AI10" s="54">
        <f t="shared" si="13"/>
        <v>3200000</v>
      </c>
      <c r="AJ10" s="54">
        <f t="shared" si="14"/>
        <v>79000</v>
      </c>
      <c r="AK10" s="63">
        <f>Лист1!R10</f>
        <v>0</v>
      </c>
      <c r="AL10" s="63">
        <f>Лист1!T10</f>
        <v>0</v>
      </c>
      <c r="AM10" s="63">
        <f>Лист1!V10</f>
        <v>0</v>
      </c>
      <c r="AN10" s="63">
        <f>Лист1!X10</f>
        <v>79000</v>
      </c>
      <c r="AO10" s="54">
        <f t="shared" si="15"/>
        <v>79000</v>
      </c>
      <c r="AP10" s="63">
        <f>Лист1!S10</f>
        <v>0</v>
      </c>
      <c r="AQ10" s="63">
        <f>Лист1!U10</f>
        <v>0</v>
      </c>
      <c r="AR10" s="63">
        <f>Лист1!W10</f>
        <v>0</v>
      </c>
      <c r="AS10" s="63">
        <f>Лист1!Y10</f>
        <v>79000</v>
      </c>
      <c r="AT10" s="54">
        <f t="shared" si="16"/>
        <v>0</v>
      </c>
      <c r="AU10" s="64">
        <f>Лист1!AF10</f>
        <v>0</v>
      </c>
      <c r="AV10" s="63">
        <f>Лист1!AG10</f>
        <v>0</v>
      </c>
      <c r="AW10" s="63">
        <f>Лист1!AH10</f>
        <v>0</v>
      </c>
      <c r="AX10" s="63">
        <f>Лист1!AI10</f>
        <v>0</v>
      </c>
      <c r="AY10" s="54">
        <f t="shared" si="17"/>
        <v>0</v>
      </c>
      <c r="AZ10" s="64">
        <f>Лист1!AP10</f>
        <v>0</v>
      </c>
      <c r="BA10" s="63">
        <f>Лист1!AQ10</f>
        <v>0</v>
      </c>
      <c r="BB10" s="63">
        <f>Лист1!AR10</f>
        <v>0</v>
      </c>
      <c r="BC10" s="63">
        <f>Лист1!AS10</f>
        <v>0</v>
      </c>
      <c r="BD10" s="54">
        <f t="shared" si="18"/>
        <v>0</v>
      </c>
      <c r="BE10" s="64">
        <f>Лист1!AZ10</f>
        <v>0</v>
      </c>
      <c r="BF10" s="63">
        <f>Лист1!BA10</f>
        <v>0</v>
      </c>
      <c r="BG10" s="63">
        <f>Лист1!BB10</f>
        <v>0</v>
      </c>
      <c r="BH10" s="63">
        <f>Лист1!BC10</f>
        <v>0</v>
      </c>
      <c r="BI10" s="54">
        <f t="shared" si="19"/>
        <v>0</v>
      </c>
      <c r="BJ10" s="54">
        <f t="shared" si="20"/>
        <v>0</v>
      </c>
      <c r="BK10" s="54">
        <f t="shared" si="21"/>
        <v>0</v>
      </c>
      <c r="BL10" s="54">
        <f t="shared" si="22"/>
        <v>0</v>
      </c>
      <c r="BM10" s="54">
        <f t="shared" si="23"/>
        <v>0</v>
      </c>
      <c r="BN10" s="65">
        <f t="shared" si="24"/>
        <v>2633258.12</v>
      </c>
      <c r="BO10" s="65">
        <f t="shared" si="25"/>
        <v>2303963.71</v>
      </c>
      <c r="BP10" s="65">
        <f t="shared" si="26"/>
        <v>0</v>
      </c>
      <c r="BQ10" s="65">
        <f t="shared" si="27"/>
        <v>0</v>
      </c>
      <c r="BR10" s="65">
        <f t="shared" si="28"/>
        <v>0</v>
      </c>
      <c r="BS10" s="65">
        <f t="shared" si="29"/>
        <v>0</v>
      </c>
      <c r="BT10" s="65">
        <f t="shared" si="30"/>
        <v>0</v>
      </c>
      <c r="BU10" s="65">
        <f t="shared" si="31"/>
        <v>0</v>
      </c>
      <c r="BV10" s="65">
        <f t="shared" si="32"/>
        <v>2633258.12</v>
      </c>
      <c r="BW10" s="65">
        <f t="shared" si="33"/>
        <v>2303963.71</v>
      </c>
      <c r="BX10" s="66">
        <f t="shared" si="34"/>
        <v>2460000</v>
      </c>
      <c r="BY10" s="66">
        <f t="shared" si="35"/>
        <v>0</v>
      </c>
      <c r="BZ10" s="66">
        <f t="shared" si="36"/>
        <v>0</v>
      </c>
      <c r="CA10" s="66">
        <f t="shared" si="37"/>
        <v>0</v>
      </c>
      <c r="CB10" s="66">
        <f t="shared" si="38"/>
        <v>2460000</v>
      </c>
      <c r="CC10" s="66">
        <f t="shared" si="39"/>
        <v>3200000</v>
      </c>
      <c r="CD10" s="66">
        <f t="shared" si="40"/>
        <v>0</v>
      </c>
      <c r="CE10" s="66">
        <f t="shared" si="41"/>
        <v>0</v>
      </c>
      <c r="CF10" s="66">
        <f t="shared" si="42"/>
        <v>0</v>
      </c>
      <c r="CG10" s="66">
        <f t="shared" si="43"/>
        <v>3200000</v>
      </c>
      <c r="CH10" s="66">
        <f t="shared" si="44"/>
        <v>3200000</v>
      </c>
      <c r="CI10" s="66">
        <f t="shared" si="45"/>
        <v>0</v>
      </c>
      <c r="CJ10" s="66">
        <f t="shared" si="46"/>
        <v>0</v>
      </c>
      <c r="CK10" s="66">
        <f t="shared" si="47"/>
        <v>0</v>
      </c>
      <c r="CL10" s="66">
        <f t="shared" si="48"/>
        <v>3200000</v>
      </c>
      <c r="CM10" s="65">
        <f t="shared" si="49"/>
        <v>3200000</v>
      </c>
      <c r="CN10" s="65">
        <f t="shared" si="49"/>
        <v>0</v>
      </c>
      <c r="CO10" s="65">
        <f t="shared" si="49"/>
        <v>0</v>
      </c>
      <c r="CP10" s="65">
        <f t="shared" si="49"/>
        <v>0</v>
      </c>
      <c r="CQ10" s="65">
        <f t="shared" si="49"/>
        <v>3200000</v>
      </c>
      <c r="CR10" s="29"/>
      <c r="CS10" s="29"/>
      <c r="CT10" s="29"/>
      <c r="CU10" s="29"/>
      <c r="CV10" s="29"/>
      <c r="CW10" s="29"/>
      <c r="CX10" s="29"/>
      <c r="CY10" s="29"/>
      <c r="CZ10" s="29"/>
      <c r="DA10" s="29"/>
      <c r="DB10" s="29"/>
    </row>
    <row r="11" spans="1:106" ht="60" customHeight="1" x14ac:dyDescent="0.25">
      <c r="A11" s="16"/>
      <c r="B11" s="3" t="s">
        <v>29</v>
      </c>
      <c r="C11" s="48">
        <v>5005</v>
      </c>
      <c r="D11" s="16"/>
      <c r="E11" s="4" t="s">
        <v>69</v>
      </c>
      <c r="F11" s="54">
        <f t="shared" si="6"/>
        <v>821300</v>
      </c>
      <c r="G11" s="59">
        <f>Лист1!H11</f>
        <v>0</v>
      </c>
      <c r="H11" s="59">
        <f>Лист1!J11</f>
        <v>0</v>
      </c>
      <c r="I11" s="59">
        <f>Лист1!L11</f>
        <v>0</v>
      </c>
      <c r="J11" s="59">
        <f>Лист1!N11</f>
        <v>821300</v>
      </c>
      <c r="K11" s="54">
        <f t="shared" si="7"/>
        <v>821300</v>
      </c>
      <c r="L11" s="59">
        <f>Лист1!I11</f>
        <v>0</v>
      </c>
      <c r="M11" s="59">
        <f>Лист1!K11</f>
        <v>0</v>
      </c>
      <c r="N11" s="59">
        <f>Лист1!M11</f>
        <v>0</v>
      </c>
      <c r="O11" s="59">
        <f>Лист1!O11</f>
        <v>821300</v>
      </c>
      <c r="P11" s="54">
        <f t="shared" si="50"/>
        <v>700000</v>
      </c>
      <c r="Q11" s="59">
        <f>Лист1!AA11</f>
        <v>0</v>
      </c>
      <c r="R11" s="59">
        <f>Лист1!AB11</f>
        <v>0</v>
      </c>
      <c r="S11" s="59">
        <f>Лист1!AC11</f>
        <v>0</v>
      </c>
      <c r="T11" s="59">
        <f>Лист1!AD11</f>
        <v>700000</v>
      </c>
      <c r="U11" s="54">
        <f t="shared" si="51"/>
        <v>700000</v>
      </c>
      <c r="V11" s="59">
        <f>Лист1!AK11</f>
        <v>0</v>
      </c>
      <c r="W11" s="59">
        <f>Лист1!AL11</f>
        <v>0</v>
      </c>
      <c r="X11" s="59">
        <f>Лист1!AM11</f>
        <v>0</v>
      </c>
      <c r="Y11" s="59">
        <f>Лист1!AN11</f>
        <v>700000</v>
      </c>
      <c r="Z11" s="54">
        <f t="shared" si="8"/>
        <v>700000</v>
      </c>
      <c r="AA11" s="59">
        <f>Лист1!AU11</f>
        <v>0</v>
      </c>
      <c r="AB11" s="59">
        <f>Лист1!AV11</f>
        <v>0</v>
      </c>
      <c r="AC11" s="59">
        <f>Лист1!AW11</f>
        <v>0</v>
      </c>
      <c r="AD11" s="59">
        <f>Лист1!AX11</f>
        <v>700000</v>
      </c>
      <c r="AE11" s="54">
        <f t="shared" si="9"/>
        <v>700000</v>
      </c>
      <c r="AF11" s="24">
        <f t="shared" si="10"/>
        <v>0</v>
      </c>
      <c r="AG11" s="24">
        <f t="shared" si="11"/>
        <v>0</v>
      </c>
      <c r="AH11" s="24">
        <f t="shared" si="12"/>
        <v>0</v>
      </c>
      <c r="AI11" s="24">
        <f t="shared" si="13"/>
        <v>700000</v>
      </c>
      <c r="AJ11" s="54">
        <f t="shared" si="14"/>
        <v>0</v>
      </c>
      <c r="AK11" s="59">
        <f>Лист1!R11</f>
        <v>0</v>
      </c>
      <c r="AL11" s="59">
        <f>Лист1!T11</f>
        <v>0</v>
      </c>
      <c r="AM11" s="59">
        <f>Лист1!V11</f>
        <v>0</v>
      </c>
      <c r="AN11" s="59">
        <f>Лист1!X11</f>
        <v>0</v>
      </c>
      <c r="AO11" s="54">
        <f t="shared" si="15"/>
        <v>0</v>
      </c>
      <c r="AP11" s="59">
        <f>Лист1!S11</f>
        <v>0</v>
      </c>
      <c r="AQ11" s="59">
        <f>Лист1!U11</f>
        <v>0</v>
      </c>
      <c r="AR11" s="59">
        <f>Лист1!W11</f>
        <v>0</v>
      </c>
      <c r="AS11" s="59">
        <f>Лист1!Y11</f>
        <v>0</v>
      </c>
      <c r="AT11" s="54">
        <f t="shared" si="16"/>
        <v>0</v>
      </c>
      <c r="AU11" s="62">
        <f>Лист1!AF11</f>
        <v>0</v>
      </c>
      <c r="AV11" s="59">
        <f>Лист1!AG11</f>
        <v>0</v>
      </c>
      <c r="AW11" s="59">
        <f>Лист1!AH11</f>
        <v>0</v>
      </c>
      <c r="AX11" s="59">
        <f>Лист1!AI11</f>
        <v>0</v>
      </c>
      <c r="AY11" s="24">
        <f t="shared" si="17"/>
        <v>0</v>
      </c>
      <c r="AZ11" s="62">
        <f>Лист1!AP11</f>
        <v>0</v>
      </c>
      <c r="BA11" s="59">
        <f>Лист1!AQ11</f>
        <v>0</v>
      </c>
      <c r="BB11" s="59">
        <f>Лист1!AR11</f>
        <v>0</v>
      </c>
      <c r="BC11" s="59">
        <f>Лист1!AS11</f>
        <v>0</v>
      </c>
      <c r="BD11" s="24">
        <f t="shared" si="18"/>
        <v>0</v>
      </c>
      <c r="BE11" s="62">
        <f>Лист1!AZ11</f>
        <v>0</v>
      </c>
      <c r="BF11" s="59">
        <f>Лист1!BA11</f>
        <v>0</v>
      </c>
      <c r="BG11" s="59">
        <f>Лист1!BB11</f>
        <v>0</v>
      </c>
      <c r="BH11" s="59">
        <f>Лист1!BC11</f>
        <v>0</v>
      </c>
      <c r="BI11" s="24">
        <f t="shared" si="19"/>
        <v>0</v>
      </c>
      <c r="BJ11" s="24">
        <f t="shared" si="20"/>
        <v>0</v>
      </c>
      <c r="BK11" s="24">
        <f t="shared" si="21"/>
        <v>0</v>
      </c>
      <c r="BL11" s="24">
        <f t="shared" si="22"/>
        <v>0</v>
      </c>
      <c r="BM11" s="24">
        <f t="shared" si="23"/>
        <v>0</v>
      </c>
      <c r="BN11" s="22">
        <f t="shared" si="24"/>
        <v>821300</v>
      </c>
      <c r="BO11" s="22">
        <f t="shared" si="25"/>
        <v>821300</v>
      </c>
      <c r="BP11" s="22">
        <f t="shared" si="26"/>
        <v>0</v>
      </c>
      <c r="BQ11" s="22">
        <f t="shared" si="27"/>
        <v>0</v>
      </c>
      <c r="BR11" s="22">
        <f t="shared" si="28"/>
        <v>0</v>
      </c>
      <c r="BS11" s="22">
        <f t="shared" si="29"/>
        <v>0</v>
      </c>
      <c r="BT11" s="22">
        <f t="shared" si="30"/>
        <v>0</v>
      </c>
      <c r="BU11" s="22">
        <f t="shared" si="31"/>
        <v>0</v>
      </c>
      <c r="BV11" s="22">
        <f t="shared" si="32"/>
        <v>821300</v>
      </c>
      <c r="BW11" s="22">
        <f t="shared" si="33"/>
        <v>821300</v>
      </c>
      <c r="BX11" s="28">
        <f t="shared" si="34"/>
        <v>700000</v>
      </c>
      <c r="BY11" s="28">
        <f t="shared" si="35"/>
        <v>0</v>
      </c>
      <c r="BZ11" s="28">
        <f t="shared" si="36"/>
        <v>0</v>
      </c>
      <c r="CA11" s="28">
        <f t="shared" si="37"/>
        <v>0</v>
      </c>
      <c r="CB11" s="28">
        <f t="shared" si="38"/>
        <v>700000</v>
      </c>
      <c r="CC11" s="28">
        <f t="shared" si="39"/>
        <v>700000</v>
      </c>
      <c r="CD11" s="28">
        <f t="shared" si="40"/>
        <v>0</v>
      </c>
      <c r="CE11" s="28">
        <f t="shared" si="41"/>
        <v>0</v>
      </c>
      <c r="CF11" s="28">
        <f t="shared" si="42"/>
        <v>0</v>
      </c>
      <c r="CG11" s="28">
        <f t="shared" si="43"/>
        <v>700000</v>
      </c>
      <c r="CH11" s="28">
        <f t="shared" si="44"/>
        <v>700000</v>
      </c>
      <c r="CI11" s="28">
        <f t="shared" si="45"/>
        <v>0</v>
      </c>
      <c r="CJ11" s="28">
        <f t="shared" si="46"/>
        <v>0</v>
      </c>
      <c r="CK11" s="28">
        <f t="shared" si="47"/>
        <v>0</v>
      </c>
      <c r="CL11" s="28">
        <f t="shared" si="48"/>
        <v>700000</v>
      </c>
      <c r="CM11" s="22">
        <f t="shared" si="49"/>
        <v>700000</v>
      </c>
      <c r="CN11" s="22">
        <f t="shared" si="49"/>
        <v>0</v>
      </c>
      <c r="CO11" s="22">
        <f t="shared" si="49"/>
        <v>0</v>
      </c>
      <c r="CP11" s="22">
        <f t="shared" si="49"/>
        <v>0</v>
      </c>
      <c r="CQ11" s="22">
        <f t="shared" si="49"/>
        <v>700000</v>
      </c>
      <c r="CR11" s="29"/>
      <c r="CS11" s="29"/>
      <c r="CT11" s="29"/>
      <c r="CU11" s="29"/>
      <c r="CV11" s="29"/>
      <c r="CW11" s="29"/>
      <c r="CX11" s="29"/>
      <c r="CY11" s="29"/>
      <c r="CZ11" s="29"/>
      <c r="DA11" s="29"/>
      <c r="DB11" s="29"/>
    </row>
    <row r="12" spans="1:106" ht="60" customHeight="1" x14ac:dyDescent="0.25">
      <c r="A12" s="16"/>
      <c r="B12" s="3" t="s">
        <v>29</v>
      </c>
      <c r="C12" s="16">
        <v>5005</v>
      </c>
      <c r="D12" s="16"/>
      <c r="E12" s="4" t="s">
        <v>75</v>
      </c>
      <c r="F12" s="54">
        <f t="shared" si="6"/>
        <v>1890958.12</v>
      </c>
      <c r="G12" s="59">
        <f>Лист1!H12</f>
        <v>0</v>
      </c>
      <c r="H12" s="59">
        <f>Лист1!J12</f>
        <v>0</v>
      </c>
      <c r="I12" s="59">
        <f>Лист1!L12</f>
        <v>0</v>
      </c>
      <c r="J12" s="59">
        <f>Лист1!N12</f>
        <v>1890958.12</v>
      </c>
      <c r="K12" s="54">
        <f t="shared" si="7"/>
        <v>1561663.71</v>
      </c>
      <c r="L12" s="59">
        <f>Лист1!I12</f>
        <v>0</v>
      </c>
      <c r="M12" s="59">
        <f>Лист1!K12</f>
        <v>0</v>
      </c>
      <c r="N12" s="59">
        <f>Лист1!M12</f>
        <v>0</v>
      </c>
      <c r="O12" s="59">
        <f>Лист1!O12</f>
        <v>1561663.71</v>
      </c>
      <c r="P12" s="54">
        <f t="shared" si="50"/>
        <v>1760000</v>
      </c>
      <c r="Q12" s="59">
        <f>Лист1!AA12</f>
        <v>0</v>
      </c>
      <c r="R12" s="59">
        <f>Лист1!AB12</f>
        <v>0</v>
      </c>
      <c r="S12" s="59">
        <f>Лист1!AC12</f>
        <v>0</v>
      </c>
      <c r="T12" s="59">
        <f>Лист1!AD12</f>
        <v>1760000</v>
      </c>
      <c r="U12" s="54">
        <f t="shared" si="51"/>
        <v>2500000</v>
      </c>
      <c r="V12" s="59">
        <f>Лист1!AK12</f>
        <v>0</v>
      </c>
      <c r="W12" s="59">
        <f>Лист1!AL12</f>
        <v>0</v>
      </c>
      <c r="X12" s="59">
        <f>Лист1!AM12</f>
        <v>0</v>
      </c>
      <c r="Y12" s="59">
        <f>Лист1!AN12</f>
        <v>2500000</v>
      </c>
      <c r="Z12" s="54">
        <f t="shared" si="8"/>
        <v>2500000</v>
      </c>
      <c r="AA12" s="59">
        <f>Лист1!AU12</f>
        <v>0</v>
      </c>
      <c r="AB12" s="59">
        <f>Лист1!AV12</f>
        <v>0</v>
      </c>
      <c r="AC12" s="59">
        <f>Лист1!AW12</f>
        <v>0</v>
      </c>
      <c r="AD12" s="59">
        <f>Лист1!AX12</f>
        <v>2500000</v>
      </c>
      <c r="AE12" s="54">
        <f t="shared" si="9"/>
        <v>2500000</v>
      </c>
      <c r="AF12" s="24">
        <f t="shared" si="10"/>
        <v>0</v>
      </c>
      <c r="AG12" s="24">
        <f t="shared" si="11"/>
        <v>0</v>
      </c>
      <c r="AH12" s="24">
        <f t="shared" si="12"/>
        <v>0</v>
      </c>
      <c r="AI12" s="24">
        <f t="shared" si="13"/>
        <v>2500000</v>
      </c>
      <c r="AJ12" s="54">
        <f t="shared" si="14"/>
        <v>79000</v>
      </c>
      <c r="AK12" s="59">
        <f>Лист1!R12</f>
        <v>0</v>
      </c>
      <c r="AL12" s="59">
        <f>Лист1!T12</f>
        <v>0</v>
      </c>
      <c r="AM12" s="59">
        <f>Лист1!V12</f>
        <v>0</v>
      </c>
      <c r="AN12" s="59">
        <f>Лист1!X12</f>
        <v>79000</v>
      </c>
      <c r="AO12" s="54">
        <f t="shared" si="15"/>
        <v>79000</v>
      </c>
      <c r="AP12" s="59">
        <f>Лист1!S12</f>
        <v>0</v>
      </c>
      <c r="AQ12" s="59">
        <f>Лист1!U12</f>
        <v>0</v>
      </c>
      <c r="AR12" s="59">
        <f>Лист1!W12</f>
        <v>0</v>
      </c>
      <c r="AS12" s="59">
        <f>Лист1!Y12</f>
        <v>79000</v>
      </c>
      <c r="AT12" s="54">
        <f t="shared" si="16"/>
        <v>0</v>
      </c>
      <c r="AU12" s="62">
        <f>Лист1!AF12</f>
        <v>0</v>
      </c>
      <c r="AV12" s="59">
        <f>Лист1!AG12</f>
        <v>0</v>
      </c>
      <c r="AW12" s="59">
        <f>Лист1!AH12</f>
        <v>0</v>
      </c>
      <c r="AX12" s="59">
        <f>Лист1!AI12</f>
        <v>0</v>
      </c>
      <c r="AY12" s="24">
        <f t="shared" si="17"/>
        <v>0</v>
      </c>
      <c r="AZ12" s="62">
        <f>Лист1!AP12</f>
        <v>0</v>
      </c>
      <c r="BA12" s="59">
        <f>Лист1!AQ12</f>
        <v>0</v>
      </c>
      <c r="BB12" s="59">
        <f>Лист1!AR12</f>
        <v>0</v>
      </c>
      <c r="BC12" s="59">
        <f>Лист1!AS12</f>
        <v>0</v>
      </c>
      <c r="BD12" s="24">
        <f t="shared" si="18"/>
        <v>0</v>
      </c>
      <c r="BE12" s="62">
        <f>Лист1!AZ12</f>
        <v>0</v>
      </c>
      <c r="BF12" s="59">
        <f>Лист1!BA12</f>
        <v>0</v>
      </c>
      <c r="BG12" s="59">
        <f>Лист1!BB12</f>
        <v>0</v>
      </c>
      <c r="BH12" s="59">
        <f>Лист1!BC12</f>
        <v>0</v>
      </c>
      <c r="BI12" s="24">
        <f t="shared" si="19"/>
        <v>0</v>
      </c>
      <c r="BJ12" s="24">
        <f t="shared" si="20"/>
        <v>0</v>
      </c>
      <c r="BK12" s="24">
        <f t="shared" si="21"/>
        <v>0</v>
      </c>
      <c r="BL12" s="24">
        <f t="shared" si="22"/>
        <v>0</v>
      </c>
      <c r="BM12" s="24">
        <f t="shared" si="23"/>
        <v>0</v>
      </c>
      <c r="BN12" s="22">
        <f t="shared" si="24"/>
        <v>1811958.12</v>
      </c>
      <c r="BO12" s="22">
        <f t="shared" si="25"/>
        <v>1482663.71</v>
      </c>
      <c r="BP12" s="22">
        <f t="shared" si="26"/>
        <v>0</v>
      </c>
      <c r="BQ12" s="22">
        <f t="shared" si="27"/>
        <v>0</v>
      </c>
      <c r="BR12" s="22">
        <f t="shared" si="28"/>
        <v>0</v>
      </c>
      <c r="BS12" s="22">
        <f t="shared" si="29"/>
        <v>0</v>
      </c>
      <c r="BT12" s="22">
        <f t="shared" si="30"/>
        <v>0</v>
      </c>
      <c r="BU12" s="22">
        <f t="shared" si="31"/>
        <v>0</v>
      </c>
      <c r="BV12" s="22">
        <f t="shared" si="32"/>
        <v>1811958.12</v>
      </c>
      <c r="BW12" s="22">
        <f t="shared" si="33"/>
        <v>1482663.71</v>
      </c>
      <c r="BX12" s="28">
        <f t="shared" si="34"/>
        <v>1760000</v>
      </c>
      <c r="BY12" s="28">
        <f t="shared" si="35"/>
        <v>0</v>
      </c>
      <c r="BZ12" s="28">
        <f t="shared" si="36"/>
        <v>0</v>
      </c>
      <c r="CA12" s="28">
        <f t="shared" si="37"/>
        <v>0</v>
      </c>
      <c r="CB12" s="28">
        <f t="shared" si="38"/>
        <v>1760000</v>
      </c>
      <c r="CC12" s="28">
        <f t="shared" si="39"/>
        <v>2500000</v>
      </c>
      <c r="CD12" s="28">
        <f t="shared" si="40"/>
        <v>0</v>
      </c>
      <c r="CE12" s="28">
        <f t="shared" si="41"/>
        <v>0</v>
      </c>
      <c r="CF12" s="28">
        <f t="shared" si="42"/>
        <v>0</v>
      </c>
      <c r="CG12" s="28">
        <f t="shared" si="43"/>
        <v>2500000</v>
      </c>
      <c r="CH12" s="28">
        <f t="shared" si="44"/>
        <v>2500000</v>
      </c>
      <c r="CI12" s="28">
        <f t="shared" si="45"/>
        <v>0</v>
      </c>
      <c r="CJ12" s="28">
        <f t="shared" si="46"/>
        <v>0</v>
      </c>
      <c r="CK12" s="28">
        <f t="shared" si="47"/>
        <v>0</v>
      </c>
      <c r="CL12" s="28">
        <f t="shared" si="48"/>
        <v>2500000</v>
      </c>
      <c r="CM12" s="22">
        <f t="shared" si="49"/>
        <v>2500000</v>
      </c>
      <c r="CN12" s="22">
        <f t="shared" si="49"/>
        <v>0</v>
      </c>
      <c r="CO12" s="22">
        <f t="shared" si="49"/>
        <v>0</v>
      </c>
      <c r="CP12" s="22">
        <f t="shared" si="49"/>
        <v>0</v>
      </c>
      <c r="CQ12" s="22">
        <f t="shared" si="49"/>
        <v>2500000</v>
      </c>
      <c r="CR12" s="29"/>
      <c r="CS12" s="29"/>
      <c r="CT12" s="29"/>
      <c r="CU12" s="29"/>
      <c r="CV12" s="29"/>
      <c r="CW12" s="29"/>
      <c r="CX12" s="29"/>
      <c r="CY12" s="29"/>
      <c r="CZ12" s="29"/>
      <c r="DA12" s="29"/>
      <c r="DB12" s="29"/>
    </row>
    <row r="13" spans="1:106" ht="60" customHeight="1" x14ac:dyDescent="0.25">
      <c r="A13" s="16" t="s">
        <v>85</v>
      </c>
      <c r="B13" s="9" t="s">
        <v>30</v>
      </c>
      <c r="C13" s="16">
        <v>5006</v>
      </c>
      <c r="D13" s="16">
        <v>19</v>
      </c>
      <c r="E13" s="11" t="s">
        <v>134</v>
      </c>
      <c r="F13" s="54">
        <f t="shared" si="6"/>
        <v>150021901.88999999</v>
      </c>
      <c r="G13" s="59">
        <f>Лист1!H13</f>
        <v>0</v>
      </c>
      <c r="H13" s="59">
        <f>Лист1!J13</f>
        <v>41193470</v>
      </c>
      <c r="I13" s="59">
        <f>Лист1!L13</f>
        <v>0</v>
      </c>
      <c r="J13" s="59">
        <f>Лист1!N13</f>
        <v>108828431.88999999</v>
      </c>
      <c r="K13" s="54">
        <f t="shared" si="7"/>
        <v>148472683.81</v>
      </c>
      <c r="L13" s="59">
        <f>Лист1!I13</f>
        <v>0</v>
      </c>
      <c r="M13" s="59">
        <f>Лист1!K13</f>
        <v>41193470</v>
      </c>
      <c r="N13" s="59">
        <f>Лист1!M13</f>
        <v>0</v>
      </c>
      <c r="O13" s="59">
        <f>Лист1!O13</f>
        <v>107279213.81</v>
      </c>
      <c r="P13" s="54">
        <f t="shared" si="50"/>
        <v>95822640</v>
      </c>
      <c r="Q13" s="59">
        <f>Лист1!AA13</f>
        <v>0</v>
      </c>
      <c r="R13" s="59">
        <f>Лист1!AB13</f>
        <v>10000000</v>
      </c>
      <c r="S13" s="59">
        <f>Лист1!AC13</f>
        <v>0</v>
      </c>
      <c r="T13" s="59">
        <f>Лист1!AD13</f>
        <v>85822640</v>
      </c>
      <c r="U13" s="54">
        <f t="shared" si="51"/>
        <v>1568900</v>
      </c>
      <c r="V13" s="59">
        <f>Лист1!AK13</f>
        <v>0</v>
      </c>
      <c r="W13" s="59">
        <f>Лист1!AL13</f>
        <v>0</v>
      </c>
      <c r="X13" s="59">
        <f>Лист1!AM13</f>
        <v>0</v>
      </c>
      <c r="Y13" s="59">
        <f>Лист1!AN13</f>
        <v>1568900</v>
      </c>
      <c r="Z13" s="54">
        <f t="shared" si="8"/>
        <v>1568900</v>
      </c>
      <c r="AA13" s="59">
        <f>Лист1!AU13</f>
        <v>0</v>
      </c>
      <c r="AB13" s="59">
        <f>Лист1!AV13</f>
        <v>0</v>
      </c>
      <c r="AC13" s="59">
        <f>Лист1!AW13</f>
        <v>0</v>
      </c>
      <c r="AD13" s="59">
        <f>Лист1!AX13</f>
        <v>1568900</v>
      </c>
      <c r="AE13" s="54">
        <f t="shared" si="9"/>
        <v>1568900</v>
      </c>
      <c r="AF13" s="24">
        <f t="shared" si="10"/>
        <v>0</v>
      </c>
      <c r="AG13" s="24">
        <f t="shared" si="11"/>
        <v>0</v>
      </c>
      <c r="AH13" s="24">
        <f t="shared" si="12"/>
        <v>0</v>
      </c>
      <c r="AI13" s="24">
        <f t="shared" si="13"/>
        <v>1568900</v>
      </c>
      <c r="AJ13" s="54">
        <f t="shared" si="14"/>
        <v>0</v>
      </c>
      <c r="AK13" s="59">
        <f>Лист1!R13</f>
        <v>0</v>
      </c>
      <c r="AL13" s="59">
        <f>Лист1!T13</f>
        <v>0</v>
      </c>
      <c r="AM13" s="59">
        <f>Лист1!V13</f>
        <v>0</v>
      </c>
      <c r="AN13" s="59">
        <f>Лист1!X13</f>
        <v>0</v>
      </c>
      <c r="AO13" s="54">
        <f t="shared" si="15"/>
        <v>0</v>
      </c>
      <c r="AP13" s="59">
        <f>Лист1!S13</f>
        <v>0</v>
      </c>
      <c r="AQ13" s="59">
        <f>Лист1!U13</f>
        <v>0</v>
      </c>
      <c r="AR13" s="59">
        <f>Лист1!W13</f>
        <v>0</v>
      </c>
      <c r="AS13" s="59">
        <f>Лист1!Y13</f>
        <v>0</v>
      </c>
      <c r="AT13" s="54">
        <f t="shared" si="16"/>
        <v>5476683</v>
      </c>
      <c r="AU13" s="62">
        <f>Лист1!AF13</f>
        <v>0</v>
      </c>
      <c r="AV13" s="59">
        <f>Лист1!AG13</f>
        <v>0</v>
      </c>
      <c r="AW13" s="59">
        <f>Лист1!AH13</f>
        <v>0</v>
      </c>
      <c r="AX13" s="59">
        <f>Лист1!AI13</f>
        <v>5476683</v>
      </c>
      <c r="AY13" s="24">
        <f>AZ13+BA13+BB13+BC13</f>
        <v>0</v>
      </c>
      <c r="AZ13" s="62">
        <f>Лист1!AP13</f>
        <v>0</v>
      </c>
      <c r="BA13" s="59">
        <f>Лист1!AQ13</f>
        <v>0</v>
      </c>
      <c r="BB13" s="59">
        <f>Лист1!AR13</f>
        <v>0</v>
      </c>
      <c r="BC13" s="59">
        <f>Лист1!AS13</f>
        <v>0</v>
      </c>
      <c r="BD13" s="24">
        <f t="shared" si="18"/>
        <v>0</v>
      </c>
      <c r="BE13" s="62">
        <f>Лист1!AZ13</f>
        <v>0</v>
      </c>
      <c r="BF13" s="59">
        <f>Лист1!BA13</f>
        <v>0</v>
      </c>
      <c r="BG13" s="59">
        <f>Лист1!BB13</f>
        <v>0</v>
      </c>
      <c r="BH13" s="59">
        <f>Лист1!BC13</f>
        <v>0</v>
      </c>
      <c r="BI13" s="24">
        <f t="shared" si="19"/>
        <v>0</v>
      </c>
      <c r="BJ13" s="24">
        <f t="shared" si="20"/>
        <v>0</v>
      </c>
      <c r="BK13" s="24">
        <f t="shared" si="21"/>
        <v>0</v>
      </c>
      <c r="BL13" s="24">
        <f t="shared" si="22"/>
        <v>0</v>
      </c>
      <c r="BM13" s="24">
        <f t="shared" si="23"/>
        <v>0</v>
      </c>
      <c r="BN13" s="22">
        <f t="shared" si="24"/>
        <v>150021901.88999999</v>
      </c>
      <c r="BO13" s="22">
        <f t="shared" si="25"/>
        <v>148472683.81</v>
      </c>
      <c r="BP13" s="22">
        <f t="shared" si="26"/>
        <v>0</v>
      </c>
      <c r="BQ13" s="22">
        <f t="shared" si="27"/>
        <v>0</v>
      </c>
      <c r="BR13" s="22">
        <f t="shared" si="28"/>
        <v>41193470</v>
      </c>
      <c r="BS13" s="22">
        <f t="shared" si="29"/>
        <v>41193470</v>
      </c>
      <c r="BT13" s="22">
        <f t="shared" si="30"/>
        <v>0</v>
      </c>
      <c r="BU13" s="22">
        <f t="shared" si="31"/>
        <v>0</v>
      </c>
      <c r="BV13" s="22">
        <f t="shared" si="32"/>
        <v>108828431.88999999</v>
      </c>
      <c r="BW13" s="22">
        <f t="shared" si="33"/>
        <v>107279213.81</v>
      </c>
      <c r="BX13" s="28">
        <f t="shared" si="34"/>
        <v>90345957</v>
      </c>
      <c r="BY13" s="28">
        <f t="shared" si="35"/>
        <v>0</v>
      </c>
      <c r="BZ13" s="28">
        <f t="shared" si="36"/>
        <v>10000000</v>
      </c>
      <c r="CA13" s="28">
        <f t="shared" si="37"/>
        <v>0</v>
      </c>
      <c r="CB13" s="28">
        <f t="shared" si="38"/>
        <v>80345957</v>
      </c>
      <c r="CC13" s="28">
        <f t="shared" si="39"/>
        <v>1568900</v>
      </c>
      <c r="CD13" s="28">
        <f t="shared" si="40"/>
        <v>0</v>
      </c>
      <c r="CE13" s="28">
        <f t="shared" si="41"/>
        <v>0</v>
      </c>
      <c r="CF13" s="28">
        <f t="shared" si="42"/>
        <v>0</v>
      </c>
      <c r="CG13" s="28">
        <f t="shared" si="43"/>
        <v>1568900</v>
      </c>
      <c r="CH13" s="28">
        <f t="shared" si="44"/>
        <v>1568900</v>
      </c>
      <c r="CI13" s="28">
        <f t="shared" si="45"/>
        <v>0</v>
      </c>
      <c r="CJ13" s="28">
        <f t="shared" si="46"/>
        <v>0</v>
      </c>
      <c r="CK13" s="28">
        <f t="shared" si="47"/>
        <v>0</v>
      </c>
      <c r="CL13" s="28">
        <f t="shared" si="48"/>
        <v>1568900</v>
      </c>
      <c r="CM13" s="22">
        <f t="shared" si="49"/>
        <v>1568900</v>
      </c>
      <c r="CN13" s="22">
        <f t="shared" si="49"/>
        <v>0</v>
      </c>
      <c r="CO13" s="22">
        <f t="shared" si="49"/>
        <v>0</v>
      </c>
      <c r="CP13" s="22">
        <f t="shared" si="49"/>
        <v>0</v>
      </c>
      <c r="CQ13" s="22">
        <f t="shared" si="49"/>
        <v>1568900</v>
      </c>
      <c r="CR13" s="29"/>
      <c r="CS13" s="29"/>
      <c r="CT13" s="29"/>
      <c r="CU13" s="29"/>
      <c r="CV13" s="29"/>
      <c r="CW13" s="29"/>
      <c r="CX13" s="29"/>
      <c r="CY13" s="29"/>
      <c r="CZ13" s="29"/>
      <c r="DA13" s="29"/>
      <c r="DB13" s="29"/>
    </row>
    <row r="14" spans="1:106" ht="60" customHeight="1" x14ac:dyDescent="0.25">
      <c r="A14" s="16" t="s">
        <v>86</v>
      </c>
      <c r="B14" s="9" t="s">
        <v>31</v>
      </c>
      <c r="C14" s="16">
        <v>5008</v>
      </c>
      <c r="D14" s="16">
        <v>3</v>
      </c>
      <c r="E14" s="11" t="s">
        <v>67</v>
      </c>
      <c r="F14" s="54">
        <f t="shared" si="6"/>
        <v>58323131.539999999</v>
      </c>
      <c r="G14" s="59">
        <f>Лист1!H14</f>
        <v>0</v>
      </c>
      <c r="H14" s="59">
        <f>Лист1!J14</f>
        <v>28947592.329999998</v>
      </c>
      <c r="I14" s="59">
        <f>Лист1!L14</f>
        <v>2050000</v>
      </c>
      <c r="J14" s="59">
        <f>Лист1!N14</f>
        <v>27325539.210000001</v>
      </c>
      <c r="K14" s="54">
        <f t="shared" si="7"/>
        <v>57552453.780000001</v>
      </c>
      <c r="L14" s="59">
        <f>Лист1!I14</f>
        <v>0</v>
      </c>
      <c r="M14" s="59">
        <f>Лист1!K14</f>
        <v>28947592.329999998</v>
      </c>
      <c r="N14" s="59">
        <f>Лист1!M14</f>
        <v>1417818.27</v>
      </c>
      <c r="O14" s="59">
        <f>Лист1!O14</f>
        <v>27187043.180000003</v>
      </c>
      <c r="P14" s="54">
        <f t="shared" si="50"/>
        <v>51018410.479999997</v>
      </c>
      <c r="Q14" s="59">
        <f>Лист1!AA14</f>
        <v>0</v>
      </c>
      <c r="R14" s="59">
        <f>Лист1!AB14</f>
        <v>0</v>
      </c>
      <c r="S14" s="59">
        <f>Лист1!AC14</f>
        <v>0</v>
      </c>
      <c r="T14" s="59">
        <f>Лист1!AD14</f>
        <v>51018410.479999997</v>
      </c>
      <c r="U14" s="54">
        <f t="shared" si="51"/>
        <v>19585400</v>
      </c>
      <c r="V14" s="59">
        <f>Лист1!AK14</f>
        <v>0</v>
      </c>
      <c r="W14" s="59">
        <f>Лист1!AL14</f>
        <v>0</v>
      </c>
      <c r="X14" s="59">
        <f>Лист1!AM14</f>
        <v>0</v>
      </c>
      <c r="Y14" s="59">
        <f>Лист1!AN14</f>
        <v>19585400</v>
      </c>
      <c r="Z14" s="54">
        <f t="shared" si="8"/>
        <v>19585400</v>
      </c>
      <c r="AA14" s="59">
        <f>Лист1!AU14</f>
        <v>0</v>
      </c>
      <c r="AB14" s="59">
        <f>Лист1!AV14</f>
        <v>0</v>
      </c>
      <c r="AC14" s="59">
        <f>Лист1!AW14</f>
        <v>0</v>
      </c>
      <c r="AD14" s="59">
        <f>Лист1!AX14</f>
        <v>19585400</v>
      </c>
      <c r="AE14" s="54">
        <f t="shared" si="9"/>
        <v>19585400</v>
      </c>
      <c r="AF14" s="24">
        <f t="shared" si="10"/>
        <v>0</v>
      </c>
      <c r="AG14" s="24">
        <f t="shared" si="11"/>
        <v>0</v>
      </c>
      <c r="AH14" s="24">
        <f t="shared" si="12"/>
        <v>0</v>
      </c>
      <c r="AI14" s="24">
        <f t="shared" si="13"/>
        <v>19585400</v>
      </c>
      <c r="AJ14" s="54">
        <f t="shared" si="14"/>
        <v>31642374.699999999</v>
      </c>
      <c r="AK14" s="59">
        <f>Лист1!R14</f>
        <v>0</v>
      </c>
      <c r="AL14" s="59">
        <f>Лист1!T14</f>
        <v>28947592.329999998</v>
      </c>
      <c r="AM14" s="59">
        <f>Лист1!V14</f>
        <v>0</v>
      </c>
      <c r="AN14" s="59">
        <f>Лист1!X14</f>
        <v>2694782.37</v>
      </c>
      <c r="AO14" s="54">
        <f t="shared" si="15"/>
        <v>31642374.699999999</v>
      </c>
      <c r="AP14" s="59">
        <f>Лист1!S14</f>
        <v>0</v>
      </c>
      <c r="AQ14" s="59">
        <f>Лист1!U14</f>
        <v>28947592.329999998</v>
      </c>
      <c r="AR14" s="59">
        <f>Лист1!W14</f>
        <v>0</v>
      </c>
      <c r="AS14" s="59">
        <f>Лист1!Y14</f>
        <v>2694782.37</v>
      </c>
      <c r="AT14" s="54">
        <f t="shared" si="16"/>
        <v>9250000</v>
      </c>
      <c r="AU14" s="62">
        <f>Лист1!AF14</f>
        <v>0</v>
      </c>
      <c r="AV14" s="59">
        <f>Лист1!AG14</f>
        <v>0</v>
      </c>
      <c r="AW14" s="59">
        <f>Лист1!AH14</f>
        <v>0</v>
      </c>
      <c r="AX14" s="59">
        <f>Лист1!AI14</f>
        <v>9250000</v>
      </c>
      <c r="AY14" s="24">
        <f t="shared" ref="AY14:AY59" si="52">AZ14+BA14+BB14+BC14</f>
        <v>0</v>
      </c>
      <c r="AZ14" s="62">
        <f>Лист1!AP14</f>
        <v>0</v>
      </c>
      <c r="BA14" s="59">
        <f>Лист1!AQ14</f>
        <v>0</v>
      </c>
      <c r="BB14" s="59">
        <f>Лист1!AR14</f>
        <v>0</v>
      </c>
      <c r="BC14" s="59">
        <f>Лист1!AS14</f>
        <v>0</v>
      </c>
      <c r="BD14" s="24">
        <f t="shared" si="18"/>
        <v>0</v>
      </c>
      <c r="BE14" s="62">
        <f>Лист1!AZ14</f>
        <v>0</v>
      </c>
      <c r="BF14" s="59">
        <f>Лист1!BA14</f>
        <v>0</v>
      </c>
      <c r="BG14" s="59">
        <f>Лист1!BB14</f>
        <v>0</v>
      </c>
      <c r="BH14" s="59">
        <f>Лист1!BC14</f>
        <v>0</v>
      </c>
      <c r="BI14" s="24">
        <f t="shared" si="19"/>
        <v>0</v>
      </c>
      <c r="BJ14" s="24">
        <f t="shared" si="20"/>
        <v>0</v>
      </c>
      <c r="BK14" s="24">
        <f t="shared" si="21"/>
        <v>0</v>
      </c>
      <c r="BL14" s="24">
        <f t="shared" si="22"/>
        <v>0</v>
      </c>
      <c r="BM14" s="24">
        <f t="shared" si="23"/>
        <v>0</v>
      </c>
      <c r="BN14" s="22">
        <f t="shared" si="24"/>
        <v>26680756.84</v>
      </c>
      <c r="BO14" s="22">
        <f t="shared" si="25"/>
        <v>25910079.080000002</v>
      </c>
      <c r="BP14" s="22">
        <f t="shared" si="26"/>
        <v>0</v>
      </c>
      <c r="BQ14" s="22">
        <f t="shared" si="27"/>
        <v>0</v>
      </c>
      <c r="BR14" s="22">
        <f t="shared" si="28"/>
        <v>0</v>
      </c>
      <c r="BS14" s="22">
        <f t="shared" si="29"/>
        <v>0</v>
      </c>
      <c r="BT14" s="22">
        <f t="shared" si="30"/>
        <v>2050000</v>
      </c>
      <c r="BU14" s="22">
        <f t="shared" si="31"/>
        <v>1417818.27</v>
      </c>
      <c r="BV14" s="22">
        <f t="shared" si="32"/>
        <v>24630756.84</v>
      </c>
      <c r="BW14" s="22">
        <f t="shared" si="33"/>
        <v>24492260.810000002</v>
      </c>
      <c r="BX14" s="28">
        <f t="shared" si="34"/>
        <v>41768410.479999997</v>
      </c>
      <c r="BY14" s="28">
        <f t="shared" si="35"/>
        <v>0</v>
      </c>
      <c r="BZ14" s="28">
        <f t="shared" si="36"/>
        <v>0</v>
      </c>
      <c r="CA14" s="28">
        <f t="shared" si="37"/>
        <v>0</v>
      </c>
      <c r="CB14" s="28">
        <f t="shared" si="38"/>
        <v>41768410.479999997</v>
      </c>
      <c r="CC14" s="28">
        <f t="shared" si="39"/>
        <v>19585400</v>
      </c>
      <c r="CD14" s="28">
        <f t="shared" si="40"/>
        <v>0</v>
      </c>
      <c r="CE14" s="28">
        <f t="shared" si="41"/>
        <v>0</v>
      </c>
      <c r="CF14" s="28">
        <f t="shared" si="42"/>
        <v>0</v>
      </c>
      <c r="CG14" s="28">
        <f t="shared" si="43"/>
        <v>19585400</v>
      </c>
      <c r="CH14" s="28">
        <f t="shared" si="44"/>
        <v>19585400</v>
      </c>
      <c r="CI14" s="28">
        <f t="shared" si="45"/>
        <v>0</v>
      </c>
      <c r="CJ14" s="28">
        <f t="shared" si="46"/>
        <v>0</v>
      </c>
      <c r="CK14" s="28">
        <f t="shared" si="47"/>
        <v>0</v>
      </c>
      <c r="CL14" s="28">
        <f t="shared" si="48"/>
        <v>19585400</v>
      </c>
      <c r="CM14" s="22">
        <f t="shared" si="49"/>
        <v>19585400</v>
      </c>
      <c r="CN14" s="22">
        <f t="shared" si="49"/>
        <v>0</v>
      </c>
      <c r="CO14" s="22">
        <f t="shared" si="49"/>
        <v>0</v>
      </c>
      <c r="CP14" s="22">
        <f t="shared" si="49"/>
        <v>0</v>
      </c>
      <c r="CQ14" s="22">
        <f t="shared" si="49"/>
        <v>19585400</v>
      </c>
      <c r="CR14" s="29"/>
      <c r="CS14" s="29"/>
      <c r="CT14" s="29"/>
      <c r="CU14" s="29"/>
      <c r="CV14" s="29"/>
      <c r="CW14" s="29"/>
      <c r="CX14" s="29"/>
      <c r="CY14" s="29"/>
      <c r="CZ14" s="29"/>
      <c r="DA14" s="29"/>
      <c r="DB14" s="29"/>
    </row>
    <row r="15" spans="1:106" ht="78" customHeight="1" x14ac:dyDescent="0.25">
      <c r="A15" s="16" t="s">
        <v>87</v>
      </c>
      <c r="B15" s="9" t="s">
        <v>32</v>
      </c>
      <c r="C15" s="16">
        <v>5009</v>
      </c>
      <c r="D15" s="16">
        <v>18</v>
      </c>
      <c r="E15" s="11" t="s">
        <v>75</v>
      </c>
      <c r="F15" s="54">
        <f t="shared" si="6"/>
        <v>0</v>
      </c>
      <c r="G15" s="59">
        <f>Лист1!H15</f>
        <v>0</v>
      </c>
      <c r="H15" s="59">
        <f>Лист1!J15</f>
        <v>0</v>
      </c>
      <c r="I15" s="59">
        <f>Лист1!L15</f>
        <v>0</v>
      </c>
      <c r="J15" s="59">
        <f>Лист1!N15</f>
        <v>0</v>
      </c>
      <c r="K15" s="54">
        <f t="shared" si="7"/>
        <v>0</v>
      </c>
      <c r="L15" s="59">
        <f>Лист1!I15</f>
        <v>0</v>
      </c>
      <c r="M15" s="59">
        <f>Лист1!K15</f>
        <v>0</v>
      </c>
      <c r="N15" s="59">
        <f>Лист1!M15</f>
        <v>0</v>
      </c>
      <c r="O15" s="59">
        <f>Лист1!O15</f>
        <v>0</v>
      </c>
      <c r="P15" s="54">
        <f t="shared" si="50"/>
        <v>0</v>
      </c>
      <c r="Q15" s="59">
        <f>Лист1!AA15</f>
        <v>0</v>
      </c>
      <c r="R15" s="59">
        <f>Лист1!AB15</f>
        <v>0</v>
      </c>
      <c r="S15" s="59">
        <f>Лист1!AC15</f>
        <v>0</v>
      </c>
      <c r="T15" s="59">
        <f>Лист1!AD15</f>
        <v>0</v>
      </c>
      <c r="U15" s="54">
        <f t="shared" si="51"/>
        <v>0</v>
      </c>
      <c r="V15" s="59">
        <f>Лист1!AK15</f>
        <v>0</v>
      </c>
      <c r="W15" s="59">
        <f>Лист1!AL15</f>
        <v>0</v>
      </c>
      <c r="X15" s="59">
        <f>Лист1!AM15</f>
        <v>0</v>
      </c>
      <c r="Y15" s="59">
        <f>Лист1!AN15</f>
        <v>0</v>
      </c>
      <c r="Z15" s="54">
        <f t="shared" si="8"/>
        <v>0</v>
      </c>
      <c r="AA15" s="59">
        <f>Лист1!AU15</f>
        <v>0</v>
      </c>
      <c r="AB15" s="59">
        <f>Лист1!AV15</f>
        <v>0</v>
      </c>
      <c r="AC15" s="59">
        <f>Лист1!AW15</f>
        <v>0</v>
      </c>
      <c r="AD15" s="59">
        <f>Лист1!AX15</f>
        <v>0</v>
      </c>
      <c r="AE15" s="54">
        <f t="shared" si="9"/>
        <v>0</v>
      </c>
      <c r="AF15" s="24">
        <f t="shared" si="10"/>
        <v>0</v>
      </c>
      <c r="AG15" s="24">
        <f t="shared" si="11"/>
        <v>0</v>
      </c>
      <c r="AH15" s="24">
        <f t="shared" si="12"/>
        <v>0</v>
      </c>
      <c r="AI15" s="24">
        <f t="shared" si="13"/>
        <v>0</v>
      </c>
      <c r="AJ15" s="54">
        <f t="shared" si="14"/>
        <v>0</v>
      </c>
      <c r="AK15" s="59">
        <f>Лист1!R15</f>
        <v>0</v>
      </c>
      <c r="AL15" s="59">
        <f>Лист1!T15</f>
        <v>0</v>
      </c>
      <c r="AM15" s="59">
        <f>Лист1!V15</f>
        <v>0</v>
      </c>
      <c r="AN15" s="59">
        <f>Лист1!X15</f>
        <v>0</v>
      </c>
      <c r="AO15" s="54">
        <f t="shared" si="15"/>
        <v>0</v>
      </c>
      <c r="AP15" s="59">
        <f>Лист1!S15</f>
        <v>0</v>
      </c>
      <c r="AQ15" s="59">
        <f>Лист1!U15</f>
        <v>0</v>
      </c>
      <c r="AR15" s="59">
        <f>Лист1!W15</f>
        <v>0</v>
      </c>
      <c r="AS15" s="59">
        <f>Лист1!Y15</f>
        <v>0</v>
      </c>
      <c r="AT15" s="54">
        <f t="shared" si="16"/>
        <v>0</v>
      </c>
      <c r="AU15" s="62">
        <f>Лист1!AF15</f>
        <v>0</v>
      </c>
      <c r="AV15" s="59">
        <f>Лист1!AG15</f>
        <v>0</v>
      </c>
      <c r="AW15" s="59">
        <f>Лист1!AH15</f>
        <v>0</v>
      </c>
      <c r="AX15" s="59">
        <f>Лист1!AI15</f>
        <v>0</v>
      </c>
      <c r="AY15" s="24">
        <f t="shared" si="52"/>
        <v>0</v>
      </c>
      <c r="AZ15" s="62">
        <f>Лист1!AP15</f>
        <v>0</v>
      </c>
      <c r="BA15" s="59">
        <f>Лист1!AQ15</f>
        <v>0</v>
      </c>
      <c r="BB15" s="59">
        <f>Лист1!AR15</f>
        <v>0</v>
      </c>
      <c r="BC15" s="59">
        <f>Лист1!AS15</f>
        <v>0</v>
      </c>
      <c r="BD15" s="24">
        <f t="shared" si="18"/>
        <v>0</v>
      </c>
      <c r="BE15" s="62">
        <f>Лист1!AZ15</f>
        <v>0</v>
      </c>
      <c r="BF15" s="59">
        <f>Лист1!BA15</f>
        <v>0</v>
      </c>
      <c r="BG15" s="59">
        <f>Лист1!BB15</f>
        <v>0</v>
      </c>
      <c r="BH15" s="59">
        <f>Лист1!BC15</f>
        <v>0</v>
      </c>
      <c r="BI15" s="24">
        <f t="shared" si="19"/>
        <v>0</v>
      </c>
      <c r="BJ15" s="24">
        <f t="shared" si="20"/>
        <v>0</v>
      </c>
      <c r="BK15" s="24">
        <f t="shared" si="21"/>
        <v>0</v>
      </c>
      <c r="BL15" s="24">
        <f t="shared" si="22"/>
        <v>0</v>
      </c>
      <c r="BM15" s="24">
        <f t="shared" si="23"/>
        <v>0</v>
      </c>
      <c r="BN15" s="22">
        <f t="shared" si="24"/>
        <v>0</v>
      </c>
      <c r="BO15" s="22">
        <f t="shared" si="25"/>
        <v>0</v>
      </c>
      <c r="BP15" s="22">
        <f t="shared" si="26"/>
        <v>0</v>
      </c>
      <c r="BQ15" s="22">
        <f t="shared" si="27"/>
        <v>0</v>
      </c>
      <c r="BR15" s="22">
        <f t="shared" si="28"/>
        <v>0</v>
      </c>
      <c r="BS15" s="22">
        <f t="shared" si="29"/>
        <v>0</v>
      </c>
      <c r="BT15" s="22">
        <f t="shared" si="30"/>
        <v>0</v>
      </c>
      <c r="BU15" s="22">
        <f t="shared" si="31"/>
        <v>0</v>
      </c>
      <c r="BV15" s="22">
        <f t="shared" si="32"/>
        <v>0</v>
      </c>
      <c r="BW15" s="22">
        <f t="shared" si="33"/>
        <v>0</v>
      </c>
      <c r="BX15" s="28">
        <f t="shared" si="34"/>
        <v>0</v>
      </c>
      <c r="BY15" s="28">
        <f t="shared" si="35"/>
        <v>0</v>
      </c>
      <c r="BZ15" s="28">
        <f t="shared" si="36"/>
        <v>0</v>
      </c>
      <c r="CA15" s="28">
        <f t="shared" si="37"/>
        <v>0</v>
      </c>
      <c r="CB15" s="28">
        <f t="shared" si="38"/>
        <v>0</v>
      </c>
      <c r="CC15" s="28">
        <f t="shared" si="39"/>
        <v>0</v>
      </c>
      <c r="CD15" s="28">
        <f t="shared" si="40"/>
        <v>0</v>
      </c>
      <c r="CE15" s="28">
        <f t="shared" si="41"/>
        <v>0</v>
      </c>
      <c r="CF15" s="28">
        <f t="shared" si="42"/>
        <v>0</v>
      </c>
      <c r="CG15" s="28">
        <f t="shared" si="43"/>
        <v>0</v>
      </c>
      <c r="CH15" s="28">
        <f t="shared" si="44"/>
        <v>0</v>
      </c>
      <c r="CI15" s="28">
        <f t="shared" si="45"/>
        <v>0</v>
      </c>
      <c r="CJ15" s="28">
        <f t="shared" si="46"/>
        <v>0</v>
      </c>
      <c r="CK15" s="28">
        <f t="shared" si="47"/>
        <v>0</v>
      </c>
      <c r="CL15" s="28">
        <f t="shared" si="48"/>
        <v>0</v>
      </c>
      <c r="CM15" s="22">
        <f t="shared" si="49"/>
        <v>0</v>
      </c>
      <c r="CN15" s="22">
        <f t="shared" si="49"/>
        <v>0</v>
      </c>
      <c r="CO15" s="22">
        <f t="shared" si="49"/>
        <v>0</v>
      </c>
      <c r="CP15" s="22">
        <f t="shared" si="49"/>
        <v>0</v>
      </c>
      <c r="CQ15" s="22">
        <f t="shared" si="49"/>
        <v>0</v>
      </c>
      <c r="CR15" s="29"/>
      <c r="CS15" s="29"/>
      <c r="CT15" s="29"/>
      <c r="CU15" s="29"/>
      <c r="CV15" s="29"/>
      <c r="CW15" s="29"/>
      <c r="CX15" s="29"/>
      <c r="CY15" s="29"/>
      <c r="CZ15" s="29"/>
      <c r="DA15" s="29"/>
      <c r="DB15" s="29"/>
    </row>
    <row r="16" spans="1:106" ht="60" customHeight="1" x14ac:dyDescent="0.25">
      <c r="A16" s="16" t="s">
        <v>88</v>
      </c>
      <c r="B16" s="9" t="s">
        <v>33</v>
      </c>
      <c r="C16" s="16">
        <v>5015</v>
      </c>
      <c r="D16" s="16">
        <v>12</v>
      </c>
      <c r="E16" s="11" t="s">
        <v>71</v>
      </c>
      <c r="F16" s="54">
        <f t="shared" si="6"/>
        <v>0</v>
      </c>
      <c r="G16" s="59">
        <f>Лист1!H16</f>
        <v>0</v>
      </c>
      <c r="H16" s="59">
        <f>Лист1!J16</f>
        <v>0</v>
      </c>
      <c r="I16" s="59">
        <f>Лист1!L16</f>
        <v>0</v>
      </c>
      <c r="J16" s="59">
        <f>Лист1!N16</f>
        <v>0</v>
      </c>
      <c r="K16" s="54">
        <f t="shared" si="7"/>
        <v>0</v>
      </c>
      <c r="L16" s="59">
        <f>Лист1!I16</f>
        <v>0</v>
      </c>
      <c r="M16" s="59">
        <f>Лист1!K16</f>
        <v>0</v>
      </c>
      <c r="N16" s="59">
        <f>Лист1!M16</f>
        <v>0</v>
      </c>
      <c r="O16" s="59">
        <f>Лист1!O16</f>
        <v>0</v>
      </c>
      <c r="P16" s="54">
        <f t="shared" si="50"/>
        <v>0</v>
      </c>
      <c r="Q16" s="59">
        <f>Лист1!AA16</f>
        <v>0</v>
      </c>
      <c r="R16" s="59">
        <f>Лист1!AB16</f>
        <v>0</v>
      </c>
      <c r="S16" s="59">
        <f>Лист1!AC16</f>
        <v>0</v>
      </c>
      <c r="T16" s="59">
        <f>Лист1!AD16</f>
        <v>0</v>
      </c>
      <c r="U16" s="54">
        <f t="shared" si="51"/>
        <v>0</v>
      </c>
      <c r="V16" s="59">
        <f>Лист1!AK16</f>
        <v>0</v>
      </c>
      <c r="W16" s="59">
        <f>Лист1!AL16</f>
        <v>0</v>
      </c>
      <c r="X16" s="59">
        <f>Лист1!AM16</f>
        <v>0</v>
      </c>
      <c r="Y16" s="59">
        <f>Лист1!AN16</f>
        <v>0</v>
      </c>
      <c r="Z16" s="54">
        <f t="shared" si="8"/>
        <v>0</v>
      </c>
      <c r="AA16" s="59">
        <f>Лист1!AU16</f>
        <v>0</v>
      </c>
      <c r="AB16" s="59">
        <f>Лист1!AV16</f>
        <v>0</v>
      </c>
      <c r="AC16" s="59">
        <f>Лист1!AW16</f>
        <v>0</v>
      </c>
      <c r="AD16" s="59">
        <f>Лист1!AX16</f>
        <v>0</v>
      </c>
      <c r="AE16" s="54">
        <f t="shared" si="9"/>
        <v>0</v>
      </c>
      <c r="AF16" s="24">
        <f t="shared" si="10"/>
        <v>0</v>
      </c>
      <c r="AG16" s="24">
        <f t="shared" si="11"/>
        <v>0</v>
      </c>
      <c r="AH16" s="24">
        <f t="shared" si="12"/>
        <v>0</v>
      </c>
      <c r="AI16" s="24">
        <f t="shared" si="13"/>
        <v>0</v>
      </c>
      <c r="AJ16" s="54">
        <f t="shared" si="14"/>
        <v>0</v>
      </c>
      <c r="AK16" s="59">
        <f>Лист1!R16</f>
        <v>0</v>
      </c>
      <c r="AL16" s="59">
        <f>Лист1!T16</f>
        <v>0</v>
      </c>
      <c r="AM16" s="59">
        <f>Лист1!V16</f>
        <v>0</v>
      </c>
      <c r="AN16" s="59">
        <f>Лист1!X16</f>
        <v>0</v>
      </c>
      <c r="AO16" s="54">
        <f t="shared" si="15"/>
        <v>0</v>
      </c>
      <c r="AP16" s="59">
        <f>Лист1!S16</f>
        <v>0</v>
      </c>
      <c r="AQ16" s="59">
        <f>Лист1!U16</f>
        <v>0</v>
      </c>
      <c r="AR16" s="59">
        <f>Лист1!W16</f>
        <v>0</v>
      </c>
      <c r="AS16" s="59">
        <f>Лист1!Y16</f>
        <v>0</v>
      </c>
      <c r="AT16" s="54">
        <f t="shared" si="16"/>
        <v>0</v>
      </c>
      <c r="AU16" s="62">
        <f>Лист1!AF16</f>
        <v>0</v>
      </c>
      <c r="AV16" s="59">
        <f>Лист1!AG16</f>
        <v>0</v>
      </c>
      <c r="AW16" s="59">
        <f>Лист1!AH16</f>
        <v>0</v>
      </c>
      <c r="AX16" s="59">
        <f>Лист1!AI16</f>
        <v>0</v>
      </c>
      <c r="AY16" s="24">
        <f t="shared" si="52"/>
        <v>0</v>
      </c>
      <c r="AZ16" s="62">
        <f>Лист1!AP16</f>
        <v>0</v>
      </c>
      <c r="BA16" s="59">
        <f>Лист1!AQ16</f>
        <v>0</v>
      </c>
      <c r="BB16" s="59">
        <f>Лист1!AR16</f>
        <v>0</v>
      </c>
      <c r="BC16" s="59">
        <f>Лист1!AS16</f>
        <v>0</v>
      </c>
      <c r="BD16" s="24">
        <f t="shared" si="18"/>
        <v>0</v>
      </c>
      <c r="BE16" s="62">
        <f>Лист1!AZ16</f>
        <v>0</v>
      </c>
      <c r="BF16" s="59">
        <f>Лист1!BA16</f>
        <v>0</v>
      </c>
      <c r="BG16" s="59">
        <f>Лист1!BB16</f>
        <v>0</v>
      </c>
      <c r="BH16" s="59">
        <f>Лист1!BC16</f>
        <v>0</v>
      </c>
      <c r="BI16" s="24">
        <f t="shared" si="19"/>
        <v>0</v>
      </c>
      <c r="BJ16" s="24">
        <f t="shared" si="20"/>
        <v>0</v>
      </c>
      <c r="BK16" s="24">
        <f t="shared" si="21"/>
        <v>0</v>
      </c>
      <c r="BL16" s="24">
        <f t="shared" si="22"/>
        <v>0</v>
      </c>
      <c r="BM16" s="24">
        <f t="shared" si="23"/>
        <v>0</v>
      </c>
      <c r="BN16" s="22">
        <f t="shared" si="24"/>
        <v>0</v>
      </c>
      <c r="BO16" s="22">
        <f t="shared" si="25"/>
        <v>0</v>
      </c>
      <c r="BP16" s="22">
        <f t="shared" si="26"/>
        <v>0</v>
      </c>
      <c r="BQ16" s="22">
        <f t="shared" si="27"/>
        <v>0</v>
      </c>
      <c r="BR16" s="22">
        <f t="shared" si="28"/>
        <v>0</v>
      </c>
      <c r="BS16" s="22">
        <f t="shared" si="29"/>
        <v>0</v>
      </c>
      <c r="BT16" s="22">
        <f t="shared" si="30"/>
        <v>0</v>
      </c>
      <c r="BU16" s="22">
        <f t="shared" si="31"/>
        <v>0</v>
      </c>
      <c r="BV16" s="22">
        <f t="shared" si="32"/>
        <v>0</v>
      </c>
      <c r="BW16" s="22">
        <f t="shared" si="33"/>
        <v>0</v>
      </c>
      <c r="BX16" s="28">
        <f t="shared" si="34"/>
        <v>0</v>
      </c>
      <c r="BY16" s="28">
        <f t="shared" si="35"/>
        <v>0</v>
      </c>
      <c r="BZ16" s="28">
        <f t="shared" si="36"/>
        <v>0</v>
      </c>
      <c r="CA16" s="28">
        <f t="shared" si="37"/>
        <v>0</v>
      </c>
      <c r="CB16" s="28">
        <f t="shared" si="38"/>
        <v>0</v>
      </c>
      <c r="CC16" s="28">
        <f t="shared" si="39"/>
        <v>0</v>
      </c>
      <c r="CD16" s="28">
        <f t="shared" si="40"/>
        <v>0</v>
      </c>
      <c r="CE16" s="28">
        <f t="shared" si="41"/>
        <v>0</v>
      </c>
      <c r="CF16" s="28">
        <f t="shared" si="42"/>
        <v>0</v>
      </c>
      <c r="CG16" s="28">
        <f t="shared" si="43"/>
        <v>0</v>
      </c>
      <c r="CH16" s="28">
        <f t="shared" si="44"/>
        <v>0</v>
      </c>
      <c r="CI16" s="28">
        <f t="shared" si="45"/>
        <v>0</v>
      </c>
      <c r="CJ16" s="28">
        <f t="shared" si="46"/>
        <v>0</v>
      </c>
      <c r="CK16" s="28">
        <f t="shared" si="47"/>
        <v>0</v>
      </c>
      <c r="CL16" s="28">
        <f t="shared" si="48"/>
        <v>0</v>
      </c>
      <c r="CM16" s="22">
        <f t="shared" si="49"/>
        <v>0</v>
      </c>
      <c r="CN16" s="22">
        <f t="shared" si="49"/>
        <v>0</v>
      </c>
      <c r="CO16" s="22">
        <f t="shared" si="49"/>
        <v>0</v>
      </c>
      <c r="CP16" s="22">
        <f t="shared" si="49"/>
        <v>0</v>
      </c>
      <c r="CQ16" s="22">
        <f t="shared" si="49"/>
        <v>0</v>
      </c>
      <c r="CR16" s="29"/>
      <c r="CS16" s="29"/>
      <c r="CT16" s="29"/>
      <c r="CU16" s="29"/>
      <c r="CV16" s="29"/>
      <c r="CW16" s="29"/>
      <c r="CX16" s="29"/>
      <c r="CY16" s="29"/>
      <c r="CZ16" s="29"/>
      <c r="DA16" s="29"/>
      <c r="DB16" s="29"/>
    </row>
    <row r="17" spans="1:106" ht="52.5" customHeight="1" x14ac:dyDescent="0.25">
      <c r="A17" s="16" t="s">
        <v>89</v>
      </c>
      <c r="B17" s="9" t="s">
        <v>34</v>
      </c>
      <c r="C17" s="16">
        <v>5017</v>
      </c>
      <c r="D17" s="16">
        <v>12</v>
      </c>
      <c r="E17" s="11" t="s">
        <v>135</v>
      </c>
      <c r="F17" s="54">
        <f t="shared" si="6"/>
        <v>900000</v>
      </c>
      <c r="G17" s="59">
        <f>Лист1!H17</f>
        <v>0</v>
      </c>
      <c r="H17" s="59">
        <f>Лист1!J17</f>
        <v>0</v>
      </c>
      <c r="I17" s="59">
        <f>Лист1!L17</f>
        <v>0</v>
      </c>
      <c r="J17" s="59">
        <f>Лист1!N17</f>
        <v>900000</v>
      </c>
      <c r="K17" s="54">
        <f t="shared" si="7"/>
        <v>0</v>
      </c>
      <c r="L17" s="59">
        <f>Лист1!I17</f>
        <v>0</v>
      </c>
      <c r="M17" s="59">
        <f>Лист1!K17</f>
        <v>0</v>
      </c>
      <c r="N17" s="59">
        <f>Лист1!M17</f>
        <v>0</v>
      </c>
      <c r="O17" s="59">
        <f>Лист1!O17</f>
        <v>0</v>
      </c>
      <c r="P17" s="54">
        <f t="shared" si="50"/>
        <v>900000</v>
      </c>
      <c r="Q17" s="59">
        <f>Лист1!AA17</f>
        <v>0</v>
      </c>
      <c r="R17" s="59">
        <f>Лист1!AB17</f>
        <v>0</v>
      </c>
      <c r="S17" s="59">
        <f>Лист1!AC17</f>
        <v>0</v>
      </c>
      <c r="T17" s="59">
        <f>Лист1!AD17</f>
        <v>900000</v>
      </c>
      <c r="U17" s="54">
        <f t="shared" si="51"/>
        <v>0</v>
      </c>
      <c r="V17" s="59">
        <f>Лист1!AK17</f>
        <v>0</v>
      </c>
      <c r="W17" s="59">
        <f>Лист1!AL17</f>
        <v>0</v>
      </c>
      <c r="X17" s="59">
        <f>Лист1!AM17</f>
        <v>0</v>
      </c>
      <c r="Y17" s="59">
        <f>Лист1!AN17</f>
        <v>0</v>
      </c>
      <c r="Z17" s="54">
        <f t="shared" si="8"/>
        <v>0</v>
      </c>
      <c r="AA17" s="59">
        <f>Лист1!AU17</f>
        <v>0</v>
      </c>
      <c r="AB17" s="59">
        <f>Лист1!AV17</f>
        <v>0</v>
      </c>
      <c r="AC17" s="59">
        <f>Лист1!AW17</f>
        <v>0</v>
      </c>
      <c r="AD17" s="59">
        <f>Лист1!AX17</f>
        <v>0</v>
      </c>
      <c r="AE17" s="54">
        <f t="shared" si="9"/>
        <v>0</v>
      </c>
      <c r="AF17" s="24">
        <f t="shared" si="10"/>
        <v>0</v>
      </c>
      <c r="AG17" s="24">
        <f t="shared" si="11"/>
        <v>0</v>
      </c>
      <c r="AH17" s="24">
        <f t="shared" si="12"/>
        <v>0</v>
      </c>
      <c r="AI17" s="24">
        <f t="shared" si="13"/>
        <v>0</v>
      </c>
      <c r="AJ17" s="54">
        <f t="shared" si="14"/>
        <v>0</v>
      </c>
      <c r="AK17" s="59">
        <f>Лист1!R17</f>
        <v>0</v>
      </c>
      <c r="AL17" s="59">
        <f>Лист1!T17</f>
        <v>0</v>
      </c>
      <c r="AM17" s="59">
        <f>Лист1!V17</f>
        <v>0</v>
      </c>
      <c r="AN17" s="59">
        <f>Лист1!X17</f>
        <v>0</v>
      </c>
      <c r="AO17" s="54">
        <f t="shared" si="15"/>
        <v>0</v>
      </c>
      <c r="AP17" s="59">
        <f>Лист1!S17</f>
        <v>0</v>
      </c>
      <c r="AQ17" s="59">
        <f>Лист1!U17</f>
        <v>0</v>
      </c>
      <c r="AR17" s="59">
        <f>Лист1!W17</f>
        <v>0</v>
      </c>
      <c r="AS17" s="59">
        <f>Лист1!Y17</f>
        <v>0</v>
      </c>
      <c r="AT17" s="54">
        <f t="shared" si="16"/>
        <v>0</v>
      </c>
      <c r="AU17" s="62">
        <f>Лист1!AF17</f>
        <v>0</v>
      </c>
      <c r="AV17" s="59">
        <f>Лист1!AG17</f>
        <v>0</v>
      </c>
      <c r="AW17" s="59">
        <f>Лист1!AH17</f>
        <v>0</v>
      </c>
      <c r="AX17" s="59">
        <f>Лист1!AI17</f>
        <v>0</v>
      </c>
      <c r="AY17" s="24">
        <f t="shared" si="52"/>
        <v>0</v>
      </c>
      <c r="AZ17" s="62">
        <f>Лист1!AP17</f>
        <v>0</v>
      </c>
      <c r="BA17" s="59">
        <f>Лист1!AQ17</f>
        <v>0</v>
      </c>
      <c r="BB17" s="59">
        <f>Лист1!AR17</f>
        <v>0</v>
      </c>
      <c r="BC17" s="59">
        <f>Лист1!AS17</f>
        <v>0</v>
      </c>
      <c r="BD17" s="24">
        <f t="shared" si="18"/>
        <v>0</v>
      </c>
      <c r="BE17" s="62">
        <f>Лист1!AZ17</f>
        <v>0</v>
      </c>
      <c r="BF17" s="59">
        <f>Лист1!BA17</f>
        <v>0</v>
      </c>
      <c r="BG17" s="59">
        <f>Лист1!BB17</f>
        <v>0</v>
      </c>
      <c r="BH17" s="59">
        <f>Лист1!BC17</f>
        <v>0</v>
      </c>
      <c r="BI17" s="24">
        <f t="shared" si="19"/>
        <v>0</v>
      </c>
      <c r="BJ17" s="24">
        <f t="shared" si="20"/>
        <v>0</v>
      </c>
      <c r="BK17" s="24">
        <f t="shared" si="21"/>
        <v>0</v>
      </c>
      <c r="BL17" s="24">
        <f t="shared" si="22"/>
        <v>0</v>
      </c>
      <c r="BM17" s="24">
        <f t="shared" si="23"/>
        <v>0</v>
      </c>
      <c r="BN17" s="22">
        <f t="shared" si="24"/>
        <v>900000</v>
      </c>
      <c r="BO17" s="22">
        <f t="shared" si="25"/>
        <v>0</v>
      </c>
      <c r="BP17" s="22">
        <f t="shared" si="26"/>
        <v>0</v>
      </c>
      <c r="BQ17" s="22">
        <f t="shared" si="27"/>
        <v>0</v>
      </c>
      <c r="BR17" s="22">
        <f t="shared" si="28"/>
        <v>0</v>
      </c>
      <c r="BS17" s="22">
        <f t="shared" si="29"/>
        <v>0</v>
      </c>
      <c r="BT17" s="22">
        <f t="shared" si="30"/>
        <v>0</v>
      </c>
      <c r="BU17" s="22">
        <f t="shared" si="31"/>
        <v>0</v>
      </c>
      <c r="BV17" s="22">
        <f t="shared" si="32"/>
        <v>900000</v>
      </c>
      <c r="BW17" s="22">
        <f t="shared" si="33"/>
        <v>0</v>
      </c>
      <c r="BX17" s="28">
        <f t="shared" si="34"/>
        <v>900000</v>
      </c>
      <c r="BY17" s="28">
        <f t="shared" si="35"/>
        <v>0</v>
      </c>
      <c r="BZ17" s="28">
        <f t="shared" si="36"/>
        <v>0</v>
      </c>
      <c r="CA17" s="28">
        <f t="shared" si="37"/>
        <v>0</v>
      </c>
      <c r="CB17" s="28">
        <f t="shared" si="38"/>
        <v>900000</v>
      </c>
      <c r="CC17" s="28">
        <f t="shared" si="39"/>
        <v>0</v>
      </c>
      <c r="CD17" s="28">
        <f t="shared" si="40"/>
        <v>0</v>
      </c>
      <c r="CE17" s="28">
        <f t="shared" si="41"/>
        <v>0</v>
      </c>
      <c r="CF17" s="28">
        <f t="shared" si="42"/>
        <v>0</v>
      </c>
      <c r="CG17" s="28">
        <f t="shared" si="43"/>
        <v>0</v>
      </c>
      <c r="CH17" s="28">
        <f t="shared" si="44"/>
        <v>0</v>
      </c>
      <c r="CI17" s="28">
        <f t="shared" si="45"/>
        <v>0</v>
      </c>
      <c r="CJ17" s="28">
        <f t="shared" si="46"/>
        <v>0</v>
      </c>
      <c r="CK17" s="28">
        <f t="shared" si="47"/>
        <v>0</v>
      </c>
      <c r="CL17" s="28">
        <f t="shared" si="48"/>
        <v>0</v>
      </c>
      <c r="CM17" s="22">
        <f t="shared" si="49"/>
        <v>0</v>
      </c>
      <c r="CN17" s="22">
        <f t="shared" si="49"/>
        <v>0</v>
      </c>
      <c r="CO17" s="22">
        <f t="shared" si="49"/>
        <v>0</v>
      </c>
      <c r="CP17" s="22">
        <f t="shared" si="49"/>
        <v>0</v>
      </c>
      <c r="CQ17" s="22">
        <f t="shared" si="49"/>
        <v>0</v>
      </c>
      <c r="CR17" s="29"/>
      <c r="CS17" s="29"/>
      <c r="CT17" s="29"/>
      <c r="CU17" s="29"/>
      <c r="CV17" s="29"/>
      <c r="CW17" s="29"/>
      <c r="CX17" s="29"/>
      <c r="CY17" s="29"/>
      <c r="CZ17" s="29"/>
      <c r="DA17" s="29"/>
      <c r="DB17" s="29"/>
    </row>
    <row r="18" spans="1:106" ht="60" customHeight="1" x14ac:dyDescent="0.25">
      <c r="A18" s="16" t="s">
        <v>90</v>
      </c>
      <c r="B18" s="9" t="s">
        <v>35</v>
      </c>
      <c r="C18" s="16">
        <v>5018</v>
      </c>
      <c r="D18" s="16">
        <v>12</v>
      </c>
      <c r="E18" s="60" t="s">
        <v>167</v>
      </c>
      <c r="F18" s="54">
        <f t="shared" si="6"/>
        <v>3529721.13</v>
      </c>
      <c r="G18" s="63">
        <f>Лист1!H18</f>
        <v>0</v>
      </c>
      <c r="H18" s="63">
        <f>Лист1!J18</f>
        <v>0</v>
      </c>
      <c r="I18" s="63">
        <f>Лист1!L18</f>
        <v>0</v>
      </c>
      <c r="J18" s="63">
        <f>Лист1!N18</f>
        <v>3529721.13</v>
      </c>
      <c r="K18" s="54">
        <f t="shared" si="7"/>
        <v>3525671.15</v>
      </c>
      <c r="L18" s="63">
        <f>Лист1!I18</f>
        <v>0</v>
      </c>
      <c r="M18" s="63">
        <f>Лист1!K18</f>
        <v>0</v>
      </c>
      <c r="N18" s="63">
        <f>Лист1!M18</f>
        <v>0</v>
      </c>
      <c r="O18" s="63">
        <f>Лист1!O18</f>
        <v>3525671.15</v>
      </c>
      <c r="P18" s="54">
        <f t="shared" si="50"/>
        <v>600000</v>
      </c>
      <c r="Q18" s="63">
        <f>Лист1!AA18</f>
        <v>0</v>
      </c>
      <c r="R18" s="63">
        <f>Лист1!AB18</f>
        <v>0</v>
      </c>
      <c r="S18" s="63">
        <f>Лист1!AC18</f>
        <v>0</v>
      </c>
      <c r="T18" s="63">
        <f>Лист1!AD18</f>
        <v>600000</v>
      </c>
      <c r="U18" s="54">
        <f t="shared" si="51"/>
        <v>500000</v>
      </c>
      <c r="V18" s="63">
        <f>Лист1!AK18</f>
        <v>0</v>
      </c>
      <c r="W18" s="63">
        <f>Лист1!AL18</f>
        <v>0</v>
      </c>
      <c r="X18" s="63">
        <f>Лист1!AM18</f>
        <v>0</v>
      </c>
      <c r="Y18" s="63">
        <f>Лист1!AN18</f>
        <v>500000</v>
      </c>
      <c r="Z18" s="54">
        <f t="shared" si="8"/>
        <v>500000</v>
      </c>
      <c r="AA18" s="63">
        <f>Лист1!AU18</f>
        <v>0</v>
      </c>
      <c r="AB18" s="63">
        <f>Лист1!AV18</f>
        <v>0</v>
      </c>
      <c r="AC18" s="63">
        <f>Лист1!AW18</f>
        <v>0</v>
      </c>
      <c r="AD18" s="63">
        <f>Лист1!AX18</f>
        <v>500000</v>
      </c>
      <c r="AE18" s="54">
        <f t="shared" si="9"/>
        <v>500000</v>
      </c>
      <c r="AF18" s="54">
        <f t="shared" si="10"/>
        <v>0</v>
      </c>
      <c r="AG18" s="54">
        <f t="shared" si="11"/>
        <v>0</v>
      </c>
      <c r="AH18" s="54">
        <f t="shared" si="12"/>
        <v>0</v>
      </c>
      <c r="AI18" s="54">
        <f t="shared" si="13"/>
        <v>500000</v>
      </c>
      <c r="AJ18" s="54">
        <f t="shared" si="14"/>
        <v>3331584.73</v>
      </c>
      <c r="AK18" s="63">
        <f>Лист1!R18</f>
        <v>0</v>
      </c>
      <c r="AL18" s="63">
        <f>Лист1!T18</f>
        <v>0</v>
      </c>
      <c r="AM18" s="63">
        <f>Лист1!V18</f>
        <v>0</v>
      </c>
      <c r="AN18" s="63">
        <f>Лист1!X18</f>
        <v>3331584.73</v>
      </c>
      <c r="AO18" s="54">
        <f t="shared" si="15"/>
        <v>3331584.73</v>
      </c>
      <c r="AP18" s="63">
        <f>Лист1!S18</f>
        <v>0</v>
      </c>
      <c r="AQ18" s="63">
        <f>Лист1!U18</f>
        <v>0</v>
      </c>
      <c r="AR18" s="63">
        <f>Лист1!W18</f>
        <v>0</v>
      </c>
      <c r="AS18" s="63">
        <f>Лист1!Y18</f>
        <v>3331584.73</v>
      </c>
      <c r="AT18" s="54">
        <f t="shared" si="16"/>
        <v>200000</v>
      </c>
      <c r="AU18" s="64">
        <f>Лист1!AF18</f>
        <v>0</v>
      </c>
      <c r="AV18" s="63">
        <f>Лист1!AG18</f>
        <v>0</v>
      </c>
      <c r="AW18" s="63">
        <f>Лист1!AH18</f>
        <v>0</v>
      </c>
      <c r="AX18" s="63">
        <f>Лист1!AI18</f>
        <v>200000</v>
      </c>
      <c r="AY18" s="54">
        <f t="shared" si="52"/>
        <v>0</v>
      </c>
      <c r="AZ18" s="64">
        <f>Лист1!AP18</f>
        <v>0</v>
      </c>
      <c r="BA18" s="63">
        <f>Лист1!AQ18</f>
        <v>0</v>
      </c>
      <c r="BB18" s="63">
        <f>Лист1!AR18</f>
        <v>0</v>
      </c>
      <c r="BC18" s="63">
        <f>Лист1!AS18</f>
        <v>0</v>
      </c>
      <c r="BD18" s="54">
        <f t="shared" si="18"/>
        <v>0</v>
      </c>
      <c r="BE18" s="64">
        <f>Лист1!AZ18</f>
        <v>0</v>
      </c>
      <c r="BF18" s="63">
        <f>Лист1!BA18</f>
        <v>0</v>
      </c>
      <c r="BG18" s="63">
        <f>Лист1!BB18</f>
        <v>0</v>
      </c>
      <c r="BH18" s="63">
        <f>Лист1!BC18</f>
        <v>0</v>
      </c>
      <c r="BI18" s="54">
        <f t="shared" si="19"/>
        <v>0</v>
      </c>
      <c r="BJ18" s="54">
        <f t="shared" si="20"/>
        <v>0</v>
      </c>
      <c r="BK18" s="54">
        <f t="shared" si="21"/>
        <v>0</v>
      </c>
      <c r="BL18" s="54">
        <f t="shared" si="22"/>
        <v>0</v>
      </c>
      <c r="BM18" s="54">
        <f t="shared" si="23"/>
        <v>0</v>
      </c>
      <c r="BN18" s="65">
        <f t="shared" si="24"/>
        <v>198136.39999999991</v>
      </c>
      <c r="BO18" s="65">
        <f t="shared" si="25"/>
        <v>194086.41999999993</v>
      </c>
      <c r="BP18" s="65">
        <f t="shared" si="26"/>
        <v>0</v>
      </c>
      <c r="BQ18" s="65">
        <f t="shared" si="27"/>
        <v>0</v>
      </c>
      <c r="BR18" s="65">
        <f t="shared" si="28"/>
        <v>0</v>
      </c>
      <c r="BS18" s="65">
        <f t="shared" si="29"/>
        <v>0</v>
      </c>
      <c r="BT18" s="65">
        <f t="shared" si="30"/>
        <v>0</v>
      </c>
      <c r="BU18" s="65">
        <f t="shared" si="31"/>
        <v>0</v>
      </c>
      <c r="BV18" s="65">
        <f t="shared" si="32"/>
        <v>198136.39999999991</v>
      </c>
      <c r="BW18" s="65">
        <f t="shared" si="33"/>
        <v>194086.41999999993</v>
      </c>
      <c r="BX18" s="66">
        <f t="shared" si="34"/>
        <v>400000</v>
      </c>
      <c r="BY18" s="66">
        <f t="shared" si="35"/>
        <v>0</v>
      </c>
      <c r="BZ18" s="66">
        <f t="shared" si="36"/>
        <v>0</v>
      </c>
      <c r="CA18" s="66">
        <f t="shared" si="37"/>
        <v>0</v>
      </c>
      <c r="CB18" s="66">
        <f t="shared" si="38"/>
        <v>400000</v>
      </c>
      <c r="CC18" s="66">
        <f t="shared" si="39"/>
        <v>500000</v>
      </c>
      <c r="CD18" s="66">
        <f t="shared" si="40"/>
        <v>0</v>
      </c>
      <c r="CE18" s="66">
        <f t="shared" si="41"/>
        <v>0</v>
      </c>
      <c r="CF18" s="66">
        <f t="shared" si="42"/>
        <v>0</v>
      </c>
      <c r="CG18" s="66">
        <f t="shared" si="43"/>
        <v>500000</v>
      </c>
      <c r="CH18" s="66">
        <f t="shared" si="44"/>
        <v>500000</v>
      </c>
      <c r="CI18" s="66">
        <f t="shared" si="45"/>
        <v>0</v>
      </c>
      <c r="CJ18" s="66">
        <f t="shared" si="46"/>
        <v>0</v>
      </c>
      <c r="CK18" s="66">
        <f t="shared" si="47"/>
        <v>0</v>
      </c>
      <c r="CL18" s="66">
        <f t="shared" si="48"/>
        <v>500000</v>
      </c>
      <c r="CM18" s="65">
        <f t="shared" si="49"/>
        <v>500000</v>
      </c>
      <c r="CN18" s="65">
        <f t="shared" si="49"/>
        <v>0</v>
      </c>
      <c r="CO18" s="65">
        <f t="shared" si="49"/>
        <v>0</v>
      </c>
      <c r="CP18" s="65">
        <f t="shared" si="49"/>
        <v>0</v>
      </c>
      <c r="CQ18" s="65">
        <f t="shared" si="49"/>
        <v>500000</v>
      </c>
      <c r="CR18" s="29"/>
      <c r="CS18" s="29"/>
      <c r="CT18" s="29"/>
      <c r="CU18" s="29"/>
      <c r="CV18" s="29"/>
      <c r="CW18" s="29"/>
      <c r="CX18" s="29"/>
      <c r="CY18" s="29"/>
      <c r="CZ18" s="29"/>
      <c r="DA18" s="29"/>
      <c r="DB18" s="29"/>
    </row>
    <row r="19" spans="1:106" ht="60" customHeight="1" x14ac:dyDescent="0.25">
      <c r="A19" s="16"/>
      <c r="B19" s="3" t="s">
        <v>35</v>
      </c>
      <c r="C19" s="48">
        <v>5018</v>
      </c>
      <c r="D19" s="16"/>
      <c r="E19" s="5" t="s">
        <v>71</v>
      </c>
      <c r="F19" s="54">
        <f t="shared" si="6"/>
        <v>0</v>
      </c>
      <c r="G19" s="59">
        <f>Лист1!H19</f>
        <v>0</v>
      </c>
      <c r="H19" s="59">
        <f>Лист1!J19</f>
        <v>0</v>
      </c>
      <c r="I19" s="59">
        <f>Лист1!L19</f>
        <v>0</v>
      </c>
      <c r="J19" s="59">
        <f>Лист1!N19</f>
        <v>0</v>
      </c>
      <c r="K19" s="54">
        <f t="shared" si="7"/>
        <v>0</v>
      </c>
      <c r="L19" s="59">
        <f>Лист1!I19</f>
        <v>0</v>
      </c>
      <c r="M19" s="59">
        <f>Лист1!K19</f>
        <v>0</v>
      </c>
      <c r="N19" s="59">
        <f>Лист1!M19</f>
        <v>0</v>
      </c>
      <c r="O19" s="59">
        <f>Лист1!O19</f>
        <v>0</v>
      </c>
      <c r="P19" s="54">
        <f t="shared" si="50"/>
        <v>0</v>
      </c>
      <c r="Q19" s="59">
        <f>Лист1!AA19</f>
        <v>0</v>
      </c>
      <c r="R19" s="59">
        <f>Лист1!AB19</f>
        <v>0</v>
      </c>
      <c r="S19" s="59">
        <f>Лист1!AC19</f>
        <v>0</v>
      </c>
      <c r="T19" s="59">
        <f>Лист1!AD19</f>
        <v>0</v>
      </c>
      <c r="U19" s="54">
        <f t="shared" si="51"/>
        <v>0</v>
      </c>
      <c r="V19" s="59">
        <f>Лист1!AK19</f>
        <v>0</v>
      </c>
      <c r="W19" s="59">
        <f>Лист1!AL19</f>
        <v>0</v>
      </c>
      <c r="X19" s="59">
        <f>Лист1!AM19</f>
        <v>0</v>
      </c>
      <c r="Y19" s="59">
        <f>Лист1!AN19</f>
        <v>0</v>
      </c>
      <c r="Z19" s="54">
        <f t="shared" si="8"/>
        <v>0</v>
      </c>
      <c r="AA19" s="59">
        <f>Лист1!AU19</f>
        <v>0</v>
      </c>
      <c r="AB19" s="59">
        <f>Лист1!AV19</f>
        <v>0</v>
      </c>
      <c r="AC19" s="59">
        <f>Лист1!AW19</f>
        <v>0</v>
      </c>
      <c r="AD19" s="59">
        <f>Лист1!AX19</f>
        <v>0</v>
      </c>
      <c r="AE19" s="54">
        <f t="shared" si="9"/>
        <v>0</v>
      </c>
      <c r="AF19" s="24">
        <f t="shared" si="10"/>
        <v>0</v>
      </c>
      <c r="AG19" s="24">
        <f t="shared" si="11"/>
        <v>0</v>
      </c>
      <c r="AH19" s="24">
        <f t="shared" si="12"/>
        <v>0</v>
      </c>
      <c r="AI19" s="24">
        <f t="shared" si="13"/>
        <v>0</v>
      </c>
      <c r="AJ19" s="54">
        <f t="shared" si="14"/>
        <v>0</v>
      </c>
      <c r="AK19" s="59">
        <f>Лист1!R19</f>
        <v>0</v>
      </c>
      <c r="AL19" s="59">
        <f>Лист1!T19</f>
        <v>0</v>
      </c>
      <c r="AM19" s="59">
        <f>Лист1!V19</f>
        <v>0</v>
      </c>
      <c r="AN19" s="59">
        <f>Лист1!X19</f>
        <v>0</v>
      </c>
      <c r="AO19" s="54">
        <f t="shared" si="15"/>
        <v>0</v>
      </c>
      <c r="AP19" s="59">
        <f>Лист1!S19</f>
        <v>0</v>
      </c>
      <c r="AQ19" s="59">
        <f>Лист1!U19</f>
        <v>0</v>
      </c>
      <c r="AR19" s="59">
        <f>Лист1!W19</f>
        <v>0</v>
      </c>
      <c r="AS19" s="59">
        <f>Лист1!Y19</f>
        <v>0</v>
      </c>
      <c r="AT19" s="54">
        <f t="shared" si="16"/>
        <v>0</v>
      </c>
      <c r="AU19" s="62">
        <f>Лист1!AF19</f>
        <v>0</v>
      </c>
      <c r="AV19" s="59">
        <f>Лист1!AG19</f>
        <v>0</v>
      </c>
      <c r="AW19" s="59">
        <f>Лист1!AH19</f>
        <v>0</v>
      </c>
      <c r="AX19" s="59">
        <f>Лист1!AI19</f>
        <v>0</v>
      </c>
      <c r="AY19" s="24">
        <f t="shared" si="52"/>
        <v>0</v>
      </c>
      <c r="AZ19" s="62">
        <f>Лист1!AP19</f>
        <v>0</v>
      </c>
      <c r="BA19" s="59">
        <f>Лист1!AQ19</f>
        <v>0</v>
      </c>
      <c r="BB19" s="59">
        <f>Лист1!AR19</f>
        <v>0</v>
      </c>
      <c r="BC19" s="59">
        <f>Лист1!AS19</f>
        <v>0</v>
      </c>
      <c r="BD19" s="24">
        <f t="shared" si="18"/>
        <v>0</v>
      </c>
      <c r="BE19" s="62">
        <f>Лист1!AZ19</f>
        <v>0</v>
      </c>
      <c r="BF19" s="59">
        <f>Лист1!BA19</f>
        <v>0</v>
      </c>
      <c r="BG19" s="59">
        <f>Лист1!BB19</f>
        <v>0</v>
      </c>
      <c r="BH19" s="59">
        <f>Лист1!BC19</f>
        <v>0</v>
      </c>
      <c r="BI19" s="24">
        <f t="shared" si="19"/>
        <v>0</v>
      </c>
      <c r="BJ19" s="24">
        <f t="shared" si="20"/>
        <v>0</v>
      </c>
      <c r="BK19" s="24">
        <f t="shared" si="21"/>
        <v>0</v>
      </c>
      <c r="BL19" s="24">
        <f t="shared" si="22"/>
        <v>0</v>
      </c>
      <c r="BM19" s="24">
        <f t="shared" si="23"/>
        <v>0</v>
      </c>
      <c r="BN19" s="22">
        <f t="shared" si="24"/>
        <v>0</v>
      </c>
      <c r="BO19" s="22">
        <f t="shared" si="25"/>
        <v>0</v>
      </c>
      <c r="BP19" s="22">
        <f t="shared" si="26"/>
        <v>0</v>
      </c>
      <c r="BQ19" s="22">
        <f t="shared" si="27"/>
        <v>0</v>
      </c>
      <c r="BR19" s="22">
        <f t="shared" si="28"/>
        <v>0</v>
      </c>
      <c r="BS19" s="22">
        <f t="shared" si="29"/>
        <v>0</v>
      </c>
      <c r="BT19" s="22">
        <f t="shared" si="30"/>
        <v>0</v>
      </c>
      <c r="BU19" s="22">
        <f t="shared" si="31"/>
        <v>0</v>
      </c>
      <c r="BV19" s="22">
        <f t="shared" si="32"/>
        <v>0</v>
      </c>
      <c r="BW19" s="22">
        <f t="shared" si="33"/>
        <v>0</v>
      </c>
      <c r="BX19" s="28">
        <f t="shared" si="34"/>
        <v>0</v>
      </c>
      <c r="BY19" s="28">
        <f t="shared" si="35"/>
        <v>0</v>
      </c>
      <c r="BZ19" s="28">
        <f t="shared" si="36"/>
        <v>0</v>
      </c>
      <c r="CA19" s="28">
        <f t="shared" si="37"/>
        <v>0</v>
      </c>
      <c r="CB19" s="28">
        <f t="shared" si="38"/>
        <v>0</v>
      </c>
      <c r="CC19" s="28">
        <f t="shared" si="39"/>
        <v>0</v>
      </c>
      <c r="CD19" s="28">
        <f t="shared" si="40"/>
        <v>0</v>
      </c>
      <c r="CE19" s="28">
        <f t="shared" si="41"/>
        <v>0</v>
      </c>
      <c r="CF19" s="28">
        <f t="shared" si="42"/>
        <v>0</v>
      </c>
      <c r="CG19" s="28">
        <f t="shared" si="43"/>
        <v>0</v>
      </c>
      <c r="CH19" s="28">
        <f t="shared" si="44"/>
        <v>0</v>
      </c>
      <c r="CI19" s="28">
        <f t="shared" si="45"/>
        <v>0</v>
      </c>
      <c r="CJ19" s="28">
        <f t="shared" si="46"/>
        <v>0</v>
      </c>
      <c r="CK19" s="28">
        <f t="shared" si="47"/>
        <v>0</v>
      </c>
      <c r="CL19" s="28">
        <f t="shared" si="48"/>
        <v>0</v>
      </c>
      <c r="CM19" s="22">
        <f t="shared" si="49"/>
        <v>0</v>
      </c>
      <c r="CN19" s="22">
        <f t="shared" si="49"/>
        <v>0</v>
      </c>
      <c r="CO19" s="22">
        <f t="shared" si="49"/>
        <v>0</v>
      </c>
      <c r="CP19" s="22">
        <f t="shared" si="49"/>
        <v>0</v>
      </c>
      <c r="CQ19" s="22">
        <f t="shared" si="49"/>
        <v>0</v>
      </c>
      <c r="CR19" s="29"/>
      <c r="CS19" s="29"/>
      <c r="CT19" s="29"/>
      <c r="CU19" s="29"/>
      <c r="CV19" s="29"/>
      <c r="CW19" s="29"/>
      <c r="CX19" s="29"/>
      <c r="CY19" s="29"/>
      <c r="CZ19" s="29"/>
      <c r="DA19" s="29"/>
      <c r="DB19" s="29"/>
    </row>
    <row r="20" spans="1:106" ht="60" customHeight="1" x14ac:dyDescent="0.25">
      <c r="A20" s="16"/>
      <c r="B20" s="3" t="s">
        <v>35</v>
      </c>
      <c r="C20" s="16">
        <v>5018</v>
      </c>
      <c r="D20" s="16"/>
      <c r="E20" s="5" t="s">
        <v>168</v>
      </c>
      <c r="F20" s="54">
        <f t="shared" si="6"/>
        <v>3529721.13</v>
      </c>
      <c r="G20" s="59">
        <f>Лист1!H20</f>
        <v>0</v>
      </c>
      <c r="H20" s="59">
        <f>Лист1!J20</f>
        <v>0</v>
      </c>
      <c r="I20" s="59">
        <f>Лист1!L20</f>
        <v>0</v>
      </c>
      <c r="J20" s="59">
        <f>Лист1!N20</f>
        <v>3529721.13</v>
      </c>
      <c r="K20" s="54">
        <f t="shared" si="7"/>
        <v>3525671.15</v>
      </c>
      <c r="L20" s="59">
        <f>Лист1!I20</f>
        <v>0</v>
      </c>
      <c r="M20" s="59">
        <f>Лист1!K20</f>
        <v>0</v>
      </c>
      <c r="N20" s="59">
        <f>Лист1!M20</f>
        <v>0</v>
      </c>
      <c r="O20" s="59">
        <f>Лист1!O20</f>
        <v>3525671.15</v>
      </c>
      <c r="P20" s="54">
        <f t="shared" si="50"/>
        <v>600000</v>
      </c>
      <c r="Q20" s="59">
        <f>Лист1!AA20</f>
        <v>0</v>
      </c>
      <c r="R20" s="59">
        <f>Лист1!AB20</f>
        <v>0</v>
      </c>
      <c r="S20" s="59">
        <f>Лист1!AC20</f>
        <v>0</v>
      </c>
      <c r="T20" s="59">
        <f>Лист1!AD20</f>
        <v>600000</v>
      </c>
      <c r="U20" s="54">
        <f t="shared" si="51"/>
        <v>500000</v>
      </c>
      <c r="V20" s="59">
        <f>Лист1!AK20</f>
        <v>0</v>
      </c>
      <c r="W20" s="59">
        <f>Лист1!AL20</f>
        <v>0</v>
      </c>
      <c r="X20" s="59">
        <f>Лист1!AM20</f>
        <v>0</v>
      </c>
      <c r="Y20" s="59">
        <f>Лист1!AN20</f>
        <v>500000</v>
      </c>
      <c r="Z20" s="54">
        <f t="shared" si="8"/>
        <v>500000</v>
      </c>
      <c r="AA20" s="59">
        <f>Лист1!AU20</f>
        <v>0</v>
      </c>
      <c r="AB20" s="59">
        <f>Лист1!AV20</f>
        <v>0</v>
      </c>
      <c r="AC20" s="59">
        <f>Лист1!AW20</f>
        <v>0</v>
      </c>
      <c r="AD20" s="59">
        <f>Лист1!AX20</f>
        <v>500000</v>
      </c>
      <c r="AE20" s="54">
        <f t="shared" si="9"/>
        <v>500000</v>
      </c>
      <c r="AF20" s="24">
        <f t="shared" si="10"/>
        <v>0</v>
      </c>
      <c r="AG20" s="24">
        <f t="shared" si="11"/>
        <v>0</v>
      </c>
      <c r="AH20" s="24">
        <f t="shared" si="12"/>
        <v>0</v>
      </c>
      <c r="AI20" s="24">
        <f t="shared" si="13"/>
        <v>500000</v>
      </c>
      <c r="AJ20" s="54">
        <f t="shared" si="14"/>
        <v>3331584.73</v>
      </c>
      <c r="AK20" s="59">
        <f>Лист1!R20</f>
        <v>0</v>
      </c>
      <c r="AL20" s="59">
        <f>Лист1!T20</f>
        <v>0</v>
      </c>
      <c r="AM20" s="59">
        <f>Лист1!V20</f>
        <v>0</v>
      </c>
      <c r="AN20" s="59">
        <f>Лист1!X20</f>
        <v>3331584.73</v>
      </c>
      <c r="AO20" s="54">
        <f t="shared" si="15"/>
        <v>3331584.73</v>
      </c>
      <c r="AP20" s="59">
        <f>Лист1!S20</f>
        <v>0</v>
      </c>
      <c r="AQ20" s="59">
        <f>Лист1!U20</f>
        <v>0</v>
      </c>
      <c r="AR20" s="59">
        <f>Лист1!W20</f>
        <v>0</v>
      </c>
      <c r="AS20" s="59">
        <f>Лист1!Y20</f>
        <v>3331584.73</v>
      </c>
      <c r="AT20" s="54">
        <f t="shared" si="16"/>
        <v>200000</v>
      </c>
      <c r="AU20" s="62">
        <f>Лист1!AF20</f>
        <v>0</v>
      </c>
      <c r="AV20" s="59">
        <f>Лист1!AG20</f>
        <v>0</v>
      </c>
      <c r="AW20" s="59">
        <f>Лист1!AH20</f>
        <v>0</v>
      </c>
      <c r="AX20" s="59">
        <f>Лист1!AI20</f>
        <v>200000</v>
      </c>
      <c r="AY20" s="24">
        <f t="shared" si="52"/>
        <v>0</v>
      </c>
      <c r="AZ20" s="62">
        <f>Лист1!AP20</f>
        <v>0</v>
      </c>
      <c r="BA20" s="59">
        <f>Лист1!AQ20</f>
        <v>0</v>
      </c>
      <c r="BB20" s="59">
        <f>Лист1!AR20</f>
        <v>0</v>
      </c>
      <c r="BC20" s="59">
        <f>Лист1!AS20</f>
        <v>0</v>
      </c>
      <c r="BD20" s="24">
        <f t="shared" si="18"/>
        <v>0</v>
      </c>
      <c r="BE20" s="62">
        <f>Лист1!AZ20</f>
        <v>0</v>
      </c>
      <c r="BF20" s="59">
        <f>Лист1!BA20</f>
        <v>0</v>
      </c>
      <c r="BG20" s="59">
        <f>Лист1!BB20</f>
        <v>0</v>
      </c>
      <c r="BH20" s="59">
        <f>Лист1!BC20</f>
        <v>0</v>
      </c>
      <c r="BI20" s="24">
        <f t="shared" si="19"/>
        <v>0</v>
      </c>
      <c r="BJ20" s="24">
        <f t="shared" si="20"/>
        <v>0</v>
      </c>
      <c r="BK20" s="24">
        <f t="shared" si="21"/>
        <v>0</v>
      </c>
      <c r="BL20" s="24">
        <f t="shared" si="22"/>
        <v>0</v>
      </c>
      <c r="BM20" s="24">
        <f t="shared" si="23"/>
        <v>0</v>
      </c>
      <c r="BN20" s="22">
        <f t="shared" si="24"/>
        <v>198136.39999999991</v>
      </c>
      <c r="BO20" s="22">
        <f t="shared" si="25"/>
        <v>194086.41999999993</v>
      </c>
      <c r="BP20" s="22">
        <f t="shared" si="26"/>
        <v>0</v>
      </c>
      <c r="BQ20" s="22">
        <f t="shared" si="27"/>
        <v>0</v>
      </c>
      <c r="BR20" s="22">
        <f t="shared" si="28"/>
        <v>0</v>
      </c>
      <c r="BS20" s="22">
        <f t="shared" si="29"/>
        <v>0</v>
      </c>
      <c r="BT20" s="22">
        <f t="shared" si="30"/>
        <v>0</v>
      </c>
      <c r="BU20" s="22">
        <f t="shared" si="31"/>
        <v>0</v>
      </c>
      <c r="BV20" s="22">
        <f t="shared" si="32"/>
        <v>198136.39999999991</v>
      </c>
      <c r="BW20" s="22">
        <f t="shared" si="33"/>
        <v>194086.41999999993</v>
      </c>
      <c r="BX20" s="28">
        <f t="shared" si="34"/>
        <v>400000</v>
      </c>
      <c r="BY20" s="28">
        <f t="shared" si="35"/>
        <v>0</v>
      </c>
      <c r="BZ20" s="28">
        <f t="shared" si="36"/>
        <v>0</v>
      </c>
      <c r="CA20" s="28">
        <f t="shared" si="37"/>
        <v>0</v>
      </c>
      <c r="CB20" s="28">
        <f t="shared" si="38"/>
        <v>400000</v>
      </c>
      <c r="CC20" s="28">
        <f t="shared" si="39"/>
        <v>500000</v>
      </c>
      <c r="CD20" s="28">
        <f t="shared" si="40"/>
        <v>0</v>
      </c>
      <c r="CE20" s="28">
        <f t="shared" si="41"/>
        <v>0</v>
      </c>
      <c r="CF20" s="28">
        <f t="shared" si="42"/>
        <v>0</v>
      </c>
      <c r="CG20" s="28">
        <f t="shared" si="43"/>
        <v>500000</v>
      </c>
      <c r="CH20" s="28">
        <f t="shared" si="44"/>
        <v>500000</v>
      </c>
      <c r="CI20" s="28">
        <f t="shared" si="45"/>
        <v>0</v>
      </c>
      <c r="CJ20" s="28">
        <f t="shared" si="46"/>
        <v>0</v>
      </c>
      <c r="CK20" s="28">
        <f t="shared" si="47"/>
        <v>0</v>
      </c>
      <c r="CL20" s="28">
        <f t="shared" si="48"/>
        <v>500000</v>
      </c>
      <c r="CM20" s="22">
        <f t="shared" si="49"/>
        <v>500000</v>
      </c>
      <c r="CN20" s="22">
        <f t="shared" si="49"/>
        <v>0</v>
      </c>
      <c r="CO20" s="22">
        <f t="shared" si="49"/>
        <v>0</v>
      </c>
      <c r="CP20" s="22">
        <f t="shared" si="49"/>
        <v>0</v>
      </c>
      <c r="CQ20" s="22">
        <f t="shared" si="49"/>
        <v>500000</v>
      </c>
      <c r="CR20" s="29"/>
      <c r="CS20" s="29"/>
      <c r="CT20" s="29"/>
      <c r="CU20" s="29"/>
      <c r="CV20" s="29"/>
      <c r="CW20" s="29"/>
      <c r="CX20" s="29"/>
      <c r="CY20" s="29"/>
      <c r="CZ20" s="29"/>
      <c r="DA20" s="29"/>
      <c r="DB20" s="29"/>
    </row>
    <row r="21" spans="1:106" ht="55.5" customHeight="1" x14ac:dyDescent="0.25">
      <c r="A21" s="16" t="s">
        <v>91</v>
      </c>
      <c r="B21" s="3" t="s">
        <v>36</v>
      </c>
      <c r="C21" s="16">
        <v>5019</v>
      </c>
      <c r="D21" s="16">
        <v>23</v>
      </c>
      <c r="E21" s="4" t="s">
        <v>131</v>
      </c>
      <c r="F21" s="54">
        <f t="shared" si="6"/>
        <v>0</v>
      </c>
      <c r="G21" s="59">
        <f>Лист1!H21</f>
        <v>0</v>
      </c>
      <c r="H21" s="59">
        <f>Лист1!J21</f>
        <v>0</v>
      </c>
      <c r="I21" s="59">
        <f>Лист1!L21</f>
        <v>0</v>
      </c>
      <c r="J21" s="59">
        <f>Лист1!N21</f>
        <v>0</v>
      </c>
      <c r="K21" s="54">
        <f t="shared" si="7"/>
        <v>0</v>
      </c>
      <c r="L21" s="59">
        <f>Лист1!I21</f>
        <v>0</v>
      </c>
      <c r="M21" s="59">
        <f>Лист1!K21</f>
        <v>0</v>
      </c>
      <c r="N21" s="59">
        <f>Лист1!M21</f>
        <v>0</v>
      </c>
      <c r="O21" s="59">
        <f>Лист1!O21</f>
        <v>0</v>
      </c>
      <c r="P21" s="54">
        <f t="shared" si="50"/>
        <v>0</v>
      </c>
      <c r="Q21" s="59">
        <f>Лист1!AA21</f>
        <v>0</v>
      </c>
      <c r="R21" s="59">
        <f>Лист1!AB21</f>
        <v>0</v>
      </c>
      <c r="S21" s="59">
        <f>Лист1!AC21</f>
        <v>0</v>
      </c>
      <c r="T21" s="59">
        <f>Лист1!AD21</f>
        <v>0</v>
      </c>
      <c r="U21" s="54">
        <f t="shared" si="51"/>
        <v>0</v>
      </c>
      <c r="V21" s="59">
        <f>Лист1!AK21</f>
        <v>0</v>
      </c>
      <c r="W21" s="59">
        <f>Лист1!AL21</f>
        <v>0</v>
      </c>
      <c r="X21" s="59">
        <f>Лист1!AM21</f>
        <v>0</v>
      </c>
      <c r="Y21" s="59">
        <f>Лист1!AN21</f>
        <v>0</v>
      </c>
      <c r="Z21" s="54">
        <f t="shared" si="8"/>
        <v>0</v>
      </c>
      <c r="AA21" s="59">
        <f>Лист1!AU21</f>
        <v>0</v>
      </c>
      <c r="AB21" s="59">
        <f>Лист1!AV21</f>
        <v>0</v>
      </c>
      <c r="AC21" s="59">
        <f>Лист1!AW21</f>
        <v>0</v>
      </c>
      <c r="AD21" s="59">
        <f>Лист1!AX21</f>
        <v>0</v>
      </c>
      <c r="AE21" s="54">
        <f t="shared" si="9"/>
        <v>0</v>
      </c>
      <c r="AF21" s="24">
        <f t="shared" si="10"/>
        <v>0</v>
      </c>
      <c r="AG21" s="24">
        <f t="shared" si="11"/>
        <v>0</v>
      </c>
      <c r="AH21" s="24">
        <f t="shared" si="12"/>
        <v>0</v>
      </c>
      <c r="AI21" s="24">
        <f t="shared" si="13"/>
        <v>0</v>
      </c>
      <c r="AJ21" s="54">
        <f t="shared" si="14"/>
        <v>0</v>
      </c>
      <c r="AK21" s="59">
        <f>Лист1!R21</f>
        <v>0</v>
      </c>
      <c r="AL21" s="59">
        <f>Лист1!T21</f>
        <v>0</v>
      </c>
      <c r="AM21" s="59">
        <f>Лист1!V21</f>
        <v>0</v>
      </c>
      <c r="AN21" s="59">
        <f>Лист1!X21</f>
        <v>0</v>
      </c>
      <c r="AO21" s="54">
        <f t="shared" si="15"/>
        <v>0</v>
      </c>
      <c r="AP21" s="59">
        <f>Лист1!S21</f>
        <v>0</v>
      </c>
      <c r="AQ21" s="59">
        <f>Лист1!U21</f>
        <v>0</v>
      </c>
      <c r="AR21" s="59">
        <f>Лист1!W21</f>
        <v>0</v>
      </c>
      <c r="AS21" s="59">
        <f>Лист1!Y21</f>
        <v>0</v>
      </c>
      <c r="AT21" s="54">
        <f t="shared" si="16"/>
        <v>0</v>
      </c>
      <c r="AU21" s="62">
        <f>Лист1!AF21</f>
        <v>0</v>
      </c>
      <c r="AV21" s="59">
        <f>Лист1!AG21</f>
        <v>0</v>
      </c>
      <c r="AW21" s="59">
        <f>Лист1!AH21</f>
        <v>0</v>
      </c>
      <c r="AX21" s="59">
        <f>Лист1!AI21</f>
        <v>0</v>
      </c>
      <c r="AY21" s="24">
        <f t="shared" si="52"/>
        <v>0</v>
      </c>
      <c r="AZ21" s="62">
        <f>Лист1!AP21</f>
        <v>0</v>
      </c>
      <c r="BA21" s="59">
        <f>Лист1!AQ21</f>
        <v>0</v>
      </c>
      <c r="BB21" s="59">
        <f>Лист1!AR21</f>
        <v>0</v>
      </c>
      <c r="BC21" s="59">
        <f>Лист1!AS21</f>
        <v>0</v>
      </c>
      <c r="BD21" s="24">
        <f t="shared" si="18"/>
        <v>0</v>
      </c>
      <c r="BE21" s="62">
        <f>Лист1!AZ21</f>
        <v>0</v>
      </c>
      <c r="BF21" s="59">
        <f>Лист1!BA21</f>
        <v>0</v>
      </c>
      <c r="BG21" s="59">
        <f>Лист1!BB21</f>
        <v>0</v>
      </c>
      <c r="BH21" s="59">
        <f>Лист1!BC21</f>
        <v>0</v>
      </c>
      <c r="BI21" s="24">
        <f t="shared" si="19"/>
        <v>0</v>
      </c>
      <c r="BJ21" s="24">
        <f t="shared" si="20"/>
        <v>0</v>
      </c>
      <c r="BK21" s="24">
        <f t="shared" si="21"/>
        <v>0</v>
      </c>
      <c r="BL21" s="24">
        <f t="shared" si="22"/>
        <v>0</v>
      </c>
      <c r="BM21" s="24">
        <f t="shared" si="23"/>
        <v>0</v>
      </c>
      <c r="BN21" s="22">
        <f t="shared" si="24"/>
        <v>0</v>
      </c>
      <c r="BO21" s="22">
        <f t="shared" si="25"/>
        <v>0</v>
      </c>
      <c r="BP21" s="22">
        <f t="shared" si="26"/>
        <v>0</v>
      </c>
      <c r="BQ21" s="22">
        <f t="shared" si="27"/>
        <v>0</v>
      </c>
      <c r="BR21" s="22">
        <f t="shared" si="28"/>
        <v>0</v>
      </c>
      <c r="BS21" s="22">
        <f t="shared" si="29"/>
        <v>0</v>
      </c>
      <c r="BT21" s="22">
        <f t="shared" si="30"/>
        <v>0</v>
      </c>
      <c r="BU21" s="22">
        <f t="shared" si="31"/>
        <v>0</v>
      </c>
      <c r="BV21" s="22">
        <f t="shared" si="32"/>
        <v>0</v>
      </c>
      <c r="BW21" s="22">
        <f t="shared" si="33"/>
        <v>0</v>
      </c>
      <c r="BX21" s="28">
        <f t="shared" si="34"/>
        <v>0</v>
      </c>
      <c r="BY21" s="28">
        <f t="shared" si="35"/>
        <v>0</v>
      </c>
      <c r="BZ21" s="28">
        <f t="shared" si="36"/>
        <v>0</v>
      </c>
      <c r="CA21" s="28">
        <f t="shared" si="37"/>
        <v>0</v>
      </c>
      <c r="CB21" s="28">
        <f t="shared" si="38"/>
        <v>0</v>
      </c>
      <c r="CC21" s="28">
        <f t="shared" si="39"/>
        <v>0</v>
      </c>
      <c r="CD21" s="28">
        <f t="shared" si="40"/>
        <v>0</v>
      </c>
      <c r="CE21" s="28">
        <f t="shared" si="41"/>
        <v>0</v>
      </c>
      <c r="CF21" s="28">
        <f t="shared" si="42"/>
        <v>0</v>
      </c>
      <c r="CG21" s="28">
        <f t="shared" si="43"/>
        <v>0</v>
      </c>
      <c r="CH21" s="28">
        <f t="shared" si="44"/>
        <v>0</v>
      </c>
      <c r="CI21" s="28">
        <f t="shared" si="45"/>
        <v>0</v>
      </c>
      <c r="CJ21" s="28">
        <f t="shared" si="46"/>
        <v>0</v>
      </c>
      <c r="CK21" s="28">
        <f t="shared" si="47"/>
        <v>0</v>
      </c>
      <c r="CL21" s="28">
        <f t="shared" si="48"/>
        <v>0</v>
      </c>
      <c r="CM21" s="22">
        <f t="shared" si="49"/>
        <v>0</v>
      </c>
      <c r="CN21" s="22">
        <f t="shared" si="49"/>
        <v>0</v>
      </c>
      <c r="CO21" s="22">
        <f t="shared" si="49"/>
        <v>0</v>
      </c>
      <c r="CP21" s="22">
        <f t="shared" si="49"/>
        <v>0</v>
      </c>
      <c r="CQ21" s="22">
        <f t="shared" si="49"/>
        <v>0</v>
      </c>
      <c r="CR21" s="29"/>
      <c r="CS21" s="29"/>
      <c r="CT21" s="29"/>
      <c r="CU21" s="29"/>
      <c r="CV21" s="29"/>
      <c r="CW21" s="29"/>
      <c r="CX21" s="29"/>
      <c r="CY21" s="29"/>
      <c r="CZ21" s="29"/>
      <c r="DA21" s="29"/>
      <c r="DB21" s="29"/>
    </row>
    <row r="22" spans="1:106" ht="60" customHeight="1" x14ac:dyDescent="0.25">
      <c r="A22" s="16" t="s">
        <v>92</v>
      </c>
      <c r="B22" s="3" t="s">
        <v>37</v>
      </c>
      <c r="C22" s="16">
        <v>5020</v>
      </c>
      <c r="D22" s="16">
        <v>7</v>
      </c>
      <c r="E22" s="4" t="s">
        <v>70</v>
      </c>
      <c r="F22" s="54">
        <f t="shared" si="6"/>
        <v>0</v>
      </c>
      <c r="G22" s="59">
        <f>Лист1!H22</f>
        <v>0</v>
      </c>
      <c r="H22" s="59">
        <f>Лист1!J22</f>
        <v>0</v>
      </c>
      <c r="I22" s="59">
        <f>Лист1!L22</f>
        <v>0</v>
      </c>
      <c r="J22" s="59">
        <f>Лист1!N22</f>
        <v>0</v>
      </c>
      <c r="K22" s="54">
        <f t="shared" si="7"/>
        <v>0</v>
      </c>
      <c r="L22" s="59">
        <f>Лист1!I22</f>
        <v>0</v>
      </c>
      <c r="M22" s="59">
        <f>Лист1!K22</f>
        <v>0</v>
      </c>
      <c r="N22" s="59">
        <f>Лист1!M22</f>
        <v>0</v>
      </c>
      <c r="O22" s="59">
        <f>Лист1!O22</f>
        <v>0</v>
      </c>
      <c r="P22" s="54">
        <f t="shared" si="50"/>
        <v>0</v>
      </c>
      <c r="Q22" s="59">
        <f>Лист1!AA22</f>
        <v>0</v>
      </c>
      <c r="R22" s="59">
        <f>Лист1!AB22</f>
        <v>0</v>
      </c>
      <c r="S22" s="59">
        <f>Лист1!AC22</f>
        <v>0</v>
      </c>
      <c r="T22" s="59">
        <f>Лист1!AD22</f>
        <v>0</v>
      </c>
      <c r="U22" s="54">
        <f t="shared" si="51"/>
        <v>0</v>
      </c>
      <c r="V22" s="59">
        <f>Лист1!AK22</f>
        <v>0</v>
      </c>
      <c r="W22" s="59">
        <f>Лист1!AL22</f>
        <v>0</v>
      </c>
      <c r="X22" s="59">
        <f>Лист1!AM22</f>
        <v>0</v>
      </c>
      <c r="Y22" s="59">
        <f>Лист1!AN22</f>
        <v>0</v>
      </c>
      <c r="Z22" s="54">
        <f t="shared" si="8"/>
        <v>0</v>
      </c>
      <c r="AA22" s="59">
        <f>Лист1!AU22</f>
        <v>0</v>
      </c>
      <c r="AB22" s="59">
        <f>Лист1!AV22</f>
        <v>0</v>
      </c>
      <c r="AC22" s="59">
        <f>Лист1!AW22</f>
        <v>0</v>
      </c>
      <c r="AD22" s="59">
        <f>Лист1!AX22</f>
        <v>0</v>
      </c>
      <c r="AE22" s="54">
        <f t="shared" si="9"/>
        <v>0</v>
      </c>
      <c r="AF22" s="24">
        <f t="shared" si="10"/>
        <v>0</v>
      </c>
      <c r="AG22" s="24">
        <f t="shared" si="11"/>
        <v>0</v>
      </c>
      <c r="AH22" s="24">
        <f t="shared" si="12"/>
        <v>0</v>
      </c>
      <c r="AI22" s="24">
        <f t="shared" si="13"/>
        <v>0</v>
      </c>
      <c r="AJ22" s="54">
        <f t="shared" si="14"/>
        <v>0</v>
      </c>
      <c r="AK22" s="59">
        <f>Лист1!R22</f>
        <v>0</v>
      </c>
      <c r="AL22" s="59">
        <f>Лист1!T22</f>
        <v>0</v>
      </c>
      <c r="AM22" s="59">
        <f>Лист1!V22</f>
        <v>0</v>
      </c>
      <c r="AN22" s="59">
        <f>Лист1!X22</f>
        <v>0</v>
      </c>
      <c r="AO22" s="54">
        <f t="shared" si="15"/>
        <v>0</v>
      </c>
      <c r="AP22" s="59">
        <f>Лист1!S22</f>
        <v>0</v>
      </c>
      <c r="AQ22" s="59">
        <f>Лист1!U22</f>
        <v>0</v>
      </c>
      <c r="AR22" s="59">
        <f>Лист1!W22</f>
        <v>0</v>
      </c>
      <c r="AS22" s="59">
        <f>Лист1!Y22</f>
        <v>0</v>
      </c>
      <c r="AT22" s="54">
        <f t="shared" si="16"/>
        <v>0</v>
      </c>
      <c r="AU22" s="62">
        <f>Лист1!AF22</f>
        <v>0</v>
      </c>
      <c r="AV22" s="59">
        <f>Лист1!AG22</f>
        <v>0</v>
      </c>
      <c r="AW22" s="59">
        <f>Лист1!AH22</f>
        <v>0</v>
      </c>
      <c r="AX22" s="59">
        <f>Лист1!AI22</f>
        <v>0</v>
      </c>
      <c r="AY22" s="24">
        <f t="shared" si="52"/>
        <v>0</v>
      </c>
      <c r="AZ22" s="62">
        <f>Лист1!AP22</f>
        <v>0</v>
      </c>
      <c r="BA22" s="59">
        <f>Лист1!AQ22</f>
        <v>0</v>
      </c>
      <c r="BB22" s="59">
        <f>Лист1!AR22</f>
        <v>0</v>
      </c>
      <c r="BC22" s="59">
        <f>Лист1!AS22</f>
        <v>0</v>
      </c>
      <c r="BD22" s="24">
        <f t="shared" si="18"/>
        <v>0</v>
      </c>
      <c r="BE22" s="62">
        <f>Лист1!AZ22</f>
        <v>0</v>
      </c>
      <c r="BF22" s="59">
        <f>Лист1!BA22</f>
        <v>0</v>
      </c>
      <c r="BG22" s="59">
        <f>Лист1!BB22</f>
        <v>0</v>
      </c>
      <c r="BH22" s="59">
        <f>Лист1!BC22</f>
        <v>0</v>
      </c>
      <c r="BI22" s="24">
        <f t="shared" si="19"/>
        <v>0</v>
      </c>
      <c r="BJ22" s="24">
        <f t="shared" si="20"/>
        <v>0</v>
      </c>
      <c r="BK22" s="24">
        <f t="shared" si="21"/>
        <v>0</v>
      </c>
      <c r="BL22" s="24">
        <f t="shared" si="22"/>
        <v>0</v>
      </c>
      <c r="BM22" s="24">
        <f t="shared" si="23"/>
        <v>0</v>
      </c>
      <c r="BN22" s="22">
        <f t="shared" si="24"/>
        <v>0</v>
      </c>
      <c r="BO22" s="22">
        <f t="shared" si="25"/>
        <v>0</v>
      </c>
      <c r="BP22" s="22">
        <f t="shared" si="26"/>
        <v>0</v>
      </c>
      <c r="BQ22" s="22">
        <f t="shared" si="27"/>
        <v>0</v>
      </c>
      <c r="BR22" s="22">
        <f t="shared" si="28"/>
        <v>0</v>
      </c>
      <c r="BS22" s="22">
        <f t="shared" si="29"/>
        <v>0</v>
      </c>
      <c r="BT22" s="22">
        <f t="shared" si="30"/>
        <v>0</v>
      </c>
      <c r="BU22" s="22">
        <f t="shared" si="31"/>
        <v>0</v>
      </c>
      <c r="BV22" s="22">
        <f t="shared" si="32"/>
        <v>0</v>
      </c>
      <c r="BW22" s="22">
        <f t="shared" si="33"/>
        <v>0</v>
      </c>
      <c r="BX22" s="28">
        <f t="shared" si="34"/>
        <v>0</v>
      </c>
      <c r="BY22" s="28">
        <f t="shared" si="35"/>
        <v>0</v>
      </c>
      <c r="BZ22" s="28">
        <f t="shared" si="36"/>
        <v>0</v>
      </c>
      <c r="CA22" s="28">
        <f t="shared" si="37"/>
        <v>0</v>
      </c>
      <c r="CB22" s="28">
        <f t="shared" si="38"/>
        <v>0</v>
      </c>
      <c r="CC22" s="28">
        <f t="shared" si="39"/>
        <v>0</v>
      </c>
      <c r="CD22" s="28">
        <f t="shared" si="40"/>
        <v>0</v>
      </c>
      <c r="CE22" s="28">
        <f t="shared" si="41"/>
        <v>0</v>
      </c>
      <c r="CF22" s="28">
        <f t="shared" si="42"/>
        <v>0</v>
      </c>
      <c r="CG22" s="28">
        <f t="shared" si="43"/>
        <v>0</v>
      </c>
      <c r="CH22" s="28">
        <f t="shared" si="44"/>
        <v>0</v>
      </c>
      <c r="CI22" s="28">
        <f t="shared" si="45"/>
        <v>0</v>
      </c>
      <c r="CJ22" s="28">
        <f t="shared" si="46"/>
        <v>0</v>
      </c>
      <c r="CK22" s="28">
        <f t="shared" si="47"/>
        <v>0</v>
      </c>
      <c r="CL22" s="28">
        <f t="shared" si="48"/>
        <v>0</v>
      </c>
      <c r="CM22" s="22">
        <f t="shared" si="49"/>
        <v>0</v>
      </c>
      <c r="CN22" s="22">
        <f t="shared" si="49"/>
        <v>0</v>
      </c>
      <c r="CO22" s="22">
        <f t="shared" si="49"/>
        <v>0</v>
      </c>
      <c r="CP22" s="22">
        <f t="shared" si="49"/>
        <v>0</v>
      </c>
      <c r="CQ22" s="22">
        <f t="shared" si="49"/>
        <v>0</v>
      </c>
      <c r="CR22" s="29"/>
      <c r="CS22" s="29"/>
      <c r="CT22" s="29"/>
      <c r="CU22" s="29"/>
      <c r="CV22" s="29"/>
      <c r="CW22" s="29"/>
      <c r="CX22" s="29"/>
      <c r="CY22" s="29"/>
      <c r="CZ22" s="29"/>
      <c r="DA22" s="29"/>
      <c r="DB22" s="29"/>
    </row>
    <row r="23" spans="1:106" ht="60" customHeight="1" x14ac:dyDescent="0.25">
      <c r="A23" s="16" t="s">
        <v>93</v>
      </c>
      <c r="B23" s="9" t="s">
        <v>38</v>
      </c>
      <c r="C23" s="16">
        <v>5021</v>
      </c>
      <c r="D23" s="16">
        <v>7</v>
      </c>
      <c r="E23" s="11" t="s">
        <v>70</v>
      </c>
      <c r="F23" s="54">
        <f t="shared" si="6"/>
        <v>28929595</v>
      </c>
      <c r="G23" s="59">
        <f>Лист1!H23</f>
        <v>0</v>
      </c>
      <c r="H23" s="59">
        <f>Лист1!J23</f>
        <v>3632200</v>
      </c>
      <c r="I23" s="59">
        <f>Лист1!L23</f>
        <v>0</v>
      </c>
      <c r="J23" s="59">
        <f>Лист1!N23</f>
        <v>25297395</v>
      </c>
      <c r="K23" s="54">
        <f t="shared" si="7"/>
        <v>28929595</v>
      </c>
      <c r="L23" s="59">
        <f>Лист1!I23</f>
        <v>0</v>
      </c>
      <c r="M23" s="59">
        <f>Лист1!K23</f>
        <v>3632200</v>
      </c>
      <c r="N23" s="59">
        <f>Лист1!M23</f>
        <v>0</v>
      </c>
      <c r="O23" s="59">
        <f>Лист1!O23</f>
        <v>25297395</v>
      </c>
      <c r="P23" s="54">
        <f t="shared" si="50"/>
        <v>22743700</v>
      </c>
      <c r="Q23" s="59">
        <f>Лист1!AA23</f>
        <v>0</v>
      </c>
      <c r="R23" s="59">
        <f>Лист1!AB23</f>
        <v>0</v>
      </c>
      <c r="S23" s="59">
        <f>Лист1!AC23</f>
        <v>0</v>
      </c>
      <c r="T23" s="59">
        <f>Лист1!AD23</f>
        <v>22743700</v>
      </c>
      <c r="U23" s="54">
        <f t="shared" si="51"/>
        <v>19416500</v>
      </c>
      <c r="V23" s="59">
        <f>Лист1!AK23</f>
        <v>0</v>
      </c>
      <c r="W23" s="59">
        <f>Лист1!AL23</f>
        <v>0</v>
      </c>
      <c r="X23" s="59">
        <f>Лист1!AM23</f>
        <v>0</v>
      </c>
      <c r="Y23" s="59">
        <f>Лист1!AN23</f>
        <v>19416500</v>
      </c>
      <c r="Z23" s="54">
        <f t="shared" si="8"/>
        <v>21299900</v>
      </c>
      <c r="AA23" s="59">
        <f>Лист1!AU23</f>
        <v>0</v>
      </c>
      <c r="AB23" s="59">
        <f>Лист1!AV23</f>
        <v>0</v>
      </c>
      <c r="AC23" s="59">
        <f>Лист1!AW23</f>
        <v>0</v>
      </c>
      <c r="AD23" s="59">
        <f>Лист1!AX23</f>
        <v>21299900</v>
      </c>
      <c r="AE23" s="54">
        <f t="shared" si="9"/>
        <v>21299900</v>
      </c>
      <c r="AF23" s="24">
        <f t="shared" si="10"/>
        <v>0</v>
      </c>
      <c r="AG23" s="24">
        <f t="shared" si="11"/>
        <v>0</v>
      </c>
      <c r="AH23" s="24">
        <f t="shared" si="12"/>
        <v>0</v>
      </c>
      <c r="AI23" s="24">
        <f t="shared" si="13"/>
        <v>21299900</v>
      </c>
      <c r="AJ23" s="54">
        <f t="shared" si="14"/>
        <v>2356162.5600000001</v>
      </c>
      <c r="AK23" s="59">
        <f>Лист1!R23</f>
        <v>0</v>
      </c>
      <c r="AL23" s="59">
        <f>Лист1!T23</f>
        <v>500000</v>
      </c>
      <c r="AM23" s="59">
        <f>Лист1!V23</f>
        <v>0</v>
      </c>
      <c r="AN23" s="59">
        <f>Лист1!X23</f>
        <v>1856162.56</v>
      </c>
      <c r="AO23" s="54">
        <f t="shared" si="15"/>
        <v>2356162.5600000001</v>
      </c>
      <c r="AP23" s="59">
        <f>Лист1!S23</f>
        <v>0</v>
      </c>
      <c r="AQ23" s="59">
        <f>Лист1!U23</f>
        <v>500000</v>
      </c>
      <c r="AR23" s="59">
        <f>Лист1!W23</f>
        <v>0</v>
      </c>
      <c r="AS23" s="59">
        <f>Лист1!Y23</f>
        <v>1856162.56</v>
      </c>
      <c r="AT23" s="54">
        <f t="shared" si="16"/>
        <v>482200</v>
      </c>
      <c r="AU23" s="62">
        <f>Лист1!AF23</f>
        <v>0</v>
      </c>
      <c r="AV23" s="59">
        <f>Лист1!AG23</f>
        <v>0</v>
      </c>
      <c r="AW23" s="59">
        <f>Лист1!AH23</f>
        <v>0</v>
      </c>
      <c r="AX23" s="59">
        <f>Лист1!AI23</f>
        <v>482200</v>
      </c>
      <c r="AY23" s="24">
        <f t="shared" si="52"/>
        <v>0</v>
      </c>
      <c r="AZ23" s="62">
        <f>Лист1!AP23</f>
        <v>0</v>
      </c>
      <c r="BA23" s="59">
        <f>Лист1!AQ23</f>
        <v>0</v>
      </c>
      <c r="BB23" s="59">
        <f>Лист1!AR23</f>
        <v>0</v>
      </c>
      <c r="BC23" s="59">
        <f>Лист1!AS23</f>
        <v>0</v>
      </c>
      <c r="BD23" s="24">
        <f t="shared" si="18"/>
        <v>0</v>
      </c>
      <c r="BE23" s="62">
        <f>Лист1!AZ23</f>
        <v>0</v>
      </c>
      <c r="BF23" s="59">
        <f>Лист1!BA23</f>
        <v>0</v>
      </c>
      <c r="BG23" s="59">
        <f>Лист1!BB23</f>
        <v>0</v>
      </c>
      <c r="BH23" s="59">
        <f>Лист1!BC23</f>
        <v>0</v>
      </c>
      <c r="BI23" s="24">
        <f t="shared" si="19"/>
        <v>0</v>
      </c>
      <c r="BJ23" s="24">
        <f t="shared" si="20"/>
        <v>0</v>
      </c>
      <c r="BK23" s="24">
        <f t="shared" si="21"/>
        <v>0</v>
      </c>
      <c r="BL23" s="24">
        <f t="shared" si="22"/>
        <v>0</v>
      </c>
      <c r="BM23" s="24">
        <f t="shared" si="23"/>
        <v>0</v>
      </c>
      <c r="BN23" s="22">
        <f t="shared" si="24"/>
        <v>26573432.440000001</v>
      </c>
      <c r="BO23" s="22">
        <f t="shared" si="25"/>
        <v>26573432.440000001</v>
      </c>
      <c r="BP23" s="22">
        <f t="shared" si="26"/>
        <v>0</v>
      </c>
      <c r="BQ23" s="22">
        <f t="shared" si="27"/>
        <v>0</v>
      </c>
      <c r="BR23" s="22">
        <f t="shared" si="28"/>
        <v>3132200</v>
      </c>
      <c r="BS23" s="22">
        <f t="shared" si="29"/>
        <v>3132200</v>
      </c>
      <c r="BT23" s="22">
        <f t="shared" si="30"/>
        <v>0</v>
      </c>
      <c r="BU23" s="22">
        <f t="shared" si="31"/>
        <v>0</v>
      </c>
      <c r="BV23" s="22">
        <f t="shared" si="32"/>
        <v>23441232.440000001</v>
      </c>
      <c r="BW23" s="22">
        <f t="shared" si="33"/>
        <v>23441232.440000001</v>
      </c>
      <c r="BX23" s="28">
        <f t="shared" si="34"/>
        <v>22261500</v>
      </c>
      <c r="BY23" s="28">
        <f t="shared" si="35"/>
        <v>0</v>
      </c>
      <c r="BZ23" s="28">
        <f t="shared" si="36"/>
        <v>0</v>
      </c>
      <c r="CA23" s="28">
        <f t="shared" si="37"/>
        <v>0</v>
      </c>
      <c r="CB23" s="28">
        <f t="shared" si="38"/>
        <v>22261500</v>
      </c>
      <c r="CC23" s="28">
        <f t="shared" si="39"/>
        <v>19416500</v>
      </c>
      <c r="CD23" s="28">
        <f t="shared" si="40"/>
        <v>0</v>
      </c>
      <c r="CE23" s="28">
        <f t="shared" si="41"/>
        <v>0</v>
      </c>
      <c r="CF23" s="28">
        <f t="shared" si="42"/>
        <v>0</v>
      </c>
      <c r="CG23" s="28">
        <f t="shared" si="43"/>
        <v>19416500</v>
      </c>
      <c r="CH23" s="28">
        <f t="shared" si="44"/>
        <v>21299900</v>
      </c>
      <c r="CI23" s="28">
        <f t="shared" si="45"/>
        <v>0</v>
      </c>
      <c r="CJ23" s="28">
        <f t="shared" si="46"/>
        <v>0</v>
      </c>
      <c r="CK23" s="28">
        <f t="shared" si="47"/>
        <v>0</v>
      </c>
      <c r="CL23" s="28">
        <f t="shared" si="48"/>
        <v>21299900</v>
      </c>
      <c r="CM23" s="22">
        <f t="shared" si="49"/>
        <v>21299900</v>
      </c>
      <c r="CN23" s="22">
        <f t="shared" si="49"/>
        <v>0</v>
      </c>
      <c r="CO23" s="22">
        <f t="shared" si="49"/>
        <v>0</v>
      </c>
      <c r="CP23" s="22">
        <f t="shared" si="49"/>
        <v>0</v>
      </c>
      <c r="CQ23" s="22">
        <f t="shared" si="49"/>
        <v>21299900</v>
      </c>
      <c r="CR23" s="29"/>
      <c r="CS23" s="29"/>
      <c r="CT23" s="29"/>
      <c r="CU23" s="29"/>
      <c r="CV23" s="29"/>
      <c r="CW23" s="29"/>
      <c r="CX23" s="29"/>
      <c r="CY23" s="29"/>
      <c r="CZ23" s="29"/>
      <c r="DA23" s="29"/>
      <c r="DB23" s="29"/>
    </row>
    <row r="24" spans="1:106" ht="60" customHeight="1" x14ac:dyDescent="0.25">
      <c r="A24" s="16" t="s">
        <v>94</v>
      </c>
      <c r="B24" s="9" t="s">
        <v>39</v>
      </c>
      <c r="C24" s="16">
        <v>5022</v>
      </c>
      <c r="D24" s="16">
        <v>7</v>
      </c>
      <c r="E24" s="11" t="s">
        <v>187</v>
      </c>
      <c r="F24" s="54">
        <f t="shared" si="6"/>
        <v>0</v>
      </c>
      <c r="G24" s="59">
        <f>Лист1!H24</f>
        <v>0</v>
      </c>
      <c r="H24" s="59">
        <f>Лист1!J24</f>
        <v>0</v>
      </c>
      <c r="I24" s="59">
        <f>Лист1!L24</f>
        <v>0</v>
      </c>
      <c r="J24" s="59">
        <f>Лист1!N24</f>
        <v>0</v>
      </c>
      <c r="K24" s="54">
        <f t="shared" si="7"/>
        <v>0</v>
      </c>
      <c r="L24" s="59">
        <f>Лист1!I24</f>
        <v>0</v>
      </c>
      <c r="M24" s="59">
        <f>Лист1!K24</f>
        <v>0</v>
      </c>
      <c r="N24" s="59">
        <f>Лист1!M24</f>
        <v>0</v>
      </c>
      <c r="O24" s="59">
        <f>Лист1!O24</f>
        <v>0</v>
      </c>
      <c r="P24" s="54">
        <f t="shared" si="50"/>
        <v>0</v>
      </c>
      <c r="Q24" s="59">
        <f>Лист1!AA24</f>
        <v>0</v>
      </c>
      <c r="R24" s="59">
        <f>Лист1!AB24</f>
        <v>0</v>
      </c>
      <c r="S24" s="59">
        <f>Лист1!AC24</f>
        <v>0</v>
      </c>
      <c r="T24" s="59">
        <f>Лист1!AD24</f>
        <v>0</v>
      </c>
      <c r="U24" s="54">
        <f t="shared" si="51"/>
        <v>0</v>
      </c>
      <c r="V24" s="59">
        <f>Лист1!AK24</f>
        <v>0</v>
      </c>
      <c r="W24" s="59">
        <f>Лист1!AL24</f>
        <v>0</v>
      </c>
      <c r="X24" s="59">
        <f>Лист1!AM24</f>
        <v>0</v>
      </c>
      <c r="Y24" s="59">
        <f>Лист1!AN24</f>
        <v>0</v>
      </c>
      <c r="Z24" s="54">
        <f t="shared" si="8"/>
        <v>0</v>
      </c>
      <c r="AA24" s="59">
        <f>Лист1!AU24</f>
        <v>0</v>
      </c>
      <c r="AB24" s="59">
        <f>Лист1!AV24</f>
        <v>0</v>
      </c>
      <c r="AC24" s="59">
        <f>Лист1!AW24</f>
        <v>0</v>
      </c>
      <c r="AD24" s="59">
        <f>Лист1!AX24</f>
        <v>0</v>
      </c>
      <c r="AE24" s="54">
        <f t="shared" si="9"/>
        <v>0</v>
      </c>
      <c r="AF24" s="24">
        <f t="shared" si="10"/>
        <v>0</v>
      </c>
      <c r="AG24" s="24">
        <f t="shared" si="11"/>
        <v>0</v>
      </c>
      <c r="AH24" s="24">
        <f t="shared" si="12"/>
        <v>0</v>
      </c>
      <c r="AI24" s="24">
        <f t="shared" si="13"/>
        <v>0</v>
      </c>
      <c r="AJ24" s="54">
        <f t="shared" si="14"/>
        <v>0</v>
      </c>
      <c r="AK24" s="59">
        <f>Лист1!R24</f>
        <v>0</v>
      </c>
      <c r="AL24" s="59">
        <f>Лист1!T24</f>
        <v>0</v>
      </c>
      <c r="AM24" s="59">
        <f>Лист1!V24</f>
        <v>0</v>
      </c>
      <c r="AN24" s="59">
        <f>Лист1!X24</f>
        <v>0</v>
      </c>
      <c r="AO24" s="54">
        <f t="shared" si="15"/>
        <v>0</v>
      </c>
      <c r="AP24" s="59">
        <f>Лист1!S24</f>
        <v>0</v>
      </c>
      <c r="AQ24" s="59">
        <f>Лист1!U24</f>
        <v>0</v>
      </c>
      <c r="AR24" s="59">
        <f>Лист1!W24</f>
        <v>0</v>
      </c>
      <c r="AS24" s="59">
        <f>Лист1!Y24</f>
        <v>0</v>
      </c>
      <c r="AT24" s="54">
        <f t="shared" si="16"/>
        <v>0</v>
      </c>
      <c r="AU24" s="62">
        <f>Лист1!AF24</f>
        <v>0</v>
      </c>
      <c r="AV24" s="59">
        <f>Лист1!AG24</f>
        <v>0</v>
      </c>
      <c r="AW24" s="59">
        <f>Лист1!AH24</f>
        <v>0</v>
      </c>
      <c r="AX24" s="59">
        <f>Лист1!AI24</f>
        <v>0</v>
      </c>
      <c r="AY24" s="24">
        <f t="shared" si="52"/>
        <v>0</v>
      </c>
      <c r="AZ24" s="62">
        <f>Лист1!AP24</f>
        <v>0</v>
      </c>
      <c r="BA24" s="59">
        <f>Лист1!AQ24</f>
        <v>0</v>
      </c>
      <c r="BB24" s="59">
        <f>Лист1!AR24</f>
        <v>0</v>
      </c>
      <c r="BC24" s="59">
        <f>Лист1!AS24</f>
        <v>0</v>
      </c>
      <c r="BD24" s="24">
        <f t="shared" si="18"/>
        <v>0</v>
      </c>
      <c r="BE24" s="62">
        <f>Лист1!AZ24</f>
        <v>0</v>
      </c>
      <c r="BF24" s="59">
        <f>Лист1!BA24</f>
        <v>0</v>
      </c>
      <c r="BG24" s="59">
        <f>Лист1!BB24</f>
        <v>0</v>
      </c>
      <c r="BH24" s="59">
        <f>Лист1!BC24</f>
        <v>0</v>
      </c>
      <c r="BI24" s="24">
        <f t="shared" si="19"/>
        <v>0</v>
      </c>
      <c r="BJ24" s="24">
        <f t="shared" si="20"/>
        <v>0</v>
      </c>
      <c r="BK24" s="24">
        <f t="shared" si="21"/>
        <v>0</v>
      </c>
      <c r="BL24" s="24">
        <f t="shared" si="22"/>
        <v>0</v>
      </c>
      <c r="BM24" s="24">
        <f t="shared" si="23"/>
        <v>0</v>
      </c>
      <c r="BN24" s="22">
        <f t="shared" si="24"/>
        <v>0</v>
      </c>
      <c r="BO24" s="22">
        <f t="shared" si="25"/>
        <v>0</v>
      </c>
      <c r="BP24" s="22">
        <f t="shared" si="26"/>
        <v>0</v>
      </c>
      <c r="BQ24" s="22">
        <f t="shared" si="27"/>
        <v>0</v>
      </c>
      <c r="BR24" s="22">
        <f t="shared" si="28"/>
        <v>0</v>
      </c>
      <c r="BS24" s="22">
        <f t="shared" si="29"/>
        <v>0</v>
      </c>
      <c r="BT24" s="22">
        <f t="shared" si="30"/>
        <v>0</v>
      </c>
      <c r="BU24" s="22">
        <f t="shared" si="31"/>
        <v>0</v>
      </c>
      <c r="BV24" s="22">
        <f t="shared" si="32"/>
        <v>0</v>
      </c>
      <c r="BW24" s="22">
        <f t="shared" si="33"/>
        <v>0</v>
      </c>
      <c r="BX24" s="28">
        <f t="shared" si="34"/>
        <v>0</v>
      </c>
      <c r="BY24" s="28">
        <f t="shared" si="35"/>
        <v>0</v>
      </c>
      <c r="BZ24" s="28">
        <f t="shared" si="36"/>
        <v>0</v>
      </c>
      <c r="CA24" s="28">
        <f t="shared" si="37"/>
        <v>0</v>
      </c>
      <c r="CB24" s="28">
        <f t="shared" si="38"/>
        <v>0</v>
      </c>
      <c r="CC24" s="28">
        <f t="shared" si="39"/>
        <v>0</v>
      </c>
      <c r="CD24" s="28">
        <f t="shared" si="40"/>
        <v>0</v>
      </c>
      <c r="CE24" s="28">
        <f t="shared" si="41"/>
        <v>0</v>
      </c>
      <c r="CF24" s="28">
        <f t="shared" si="42"/>
        <v>0</v>
      </c>
      <c r="CG24" s="28">
        <f t="shared" si="43"/>
        <v>0</v>
      </c>
      <c r="CH24" s="28">
        <f t="shared" si="44"/>
        <v>0</v>
      </c>
      <c r="CI24" s="28">
        <f t="shared" si="45"/>
        <v>0</v>
      </c>
      <c r="CJ24" s="28">
        <f t="shared" si="46"/>
        <v>0</v>
      </c>
      <c r="CK24" s="28">
        <f t="shared" si="47"/>
        <v>0</v>
      </c>
      <c r="CL24" s="28">
        <f t="shared" si="48"/>
        <v>0</v>
      </c>
      <c r="CM24" s="22">
        <f t="shared" si="49"/>
        <v>0</v>
      </c>
      <c r="CN24" s="22">
        <f t="shared" si="49"/>
        <v>0</v>
      </c>
      <c r="CO24" s="22">
        <f t="shared" si="49"/>
        <v>0</v>
      </c>
      <c r="CP24" s="22">
        <f t="shared" si="49"/>
        <v>0</v>
      </c>
      <c r="CQ24" s="22">
        <f t="shared" si="49"/>
        <v>0</v>
      </c>
      <c r="CR24" s="29"/>
      <c r="CS24" s="29"/>
      <c r="CT24" s="29"/>
      <c r="CU24" s="29"/>
      <c r="CV24" s="29"/>
      <c r="CW24" s="29"/>
      <c r="CX24" s="29"/>
      <c r="CY24" s="29"/>
      <c r="CZ24" s="29"/>
      <c r="DA24" s="29"/>
      <c r="DB24" s="29"/>
    </row>
    <row r="25" spans="1:106" s="43" customFormat="1" ht="60" customHeight="1" x14ac:dyDescent="0.25">
      <c r="A25" s="16" t="s">
        <v>95</v>
      </c>
      <c r="B25" s="16" t="s">
        <v>40</v>
      </c>
      <c r="C25" s="16">
        <v>5024</v>
      </c>
      <c r="D25" s="16">
        <v>11</v>
      </c>
      <c r="E25" s="5" t="s">
        <v>171</v>
      </c>
      <c r="F25" s="54">
        <f t="shared" si="6"/>
        <v>0</v>
      </c>
      <c r="G25" s="59">
        <f>Лист1!H25</f>
        <v>0</v>
      </c>
      <c r="H25" s="59">
        <f>Лист1!J25</f>
        <v>0</v>
      </c>
      <c r="I25" s="59">
        <f>Лист1!L25</f>
        <v>0</v>
      </c>
      <c r="J25" s="59">
        <f>Лист1!N25</f>
        <v>0</v>
      </c>
      <c r="K25" s="54">
        <f t="shared" si="7"/>
        <v>0</v>
      </c>
      <c r="L25" s="59">
        <f>Лист1!I25</f>
        <v>0</v>
      </c>
      <c r="M25" s="59">
        <f>Лист1!K25</f>
        <v>0</v>
      </c>
      <c r="N25" s="59">
        <f>Лист1!M25</f>
        <v>0</v>
      </c>
      <c r="O25" s="59">
        <f>Лист1!O25</f>
        <v>0</v>
      </c>
      <c r="P25" s="54">
        <f t="shared" si="50"/>
        <v>0</v>
      </c>
      <c r="Q25" s="59">
        <f>Лист1!AA25</f>
        <v>0</v>
      </c>
      <c r="R25" s="59">
        <f>Лист1!AB25</f>
        <v>0</v>
      </c>
      <c r="S25" s="59">
        <f>Лист1!AC25</f>
        <v>0</v>
      </c>
      <c r="T25" s="59">
        <f>Лист1!AD25</f>
        <v>0</v>
      </c>
      <c r="U25" s="54">
        <f t="shared" si="51"/>
        <v>0</v>
      </c>
      <c r="V25" s="59">
        <f>Лист1!AK25</f>
        <v>0</v>
      </c>
      <c r="W25" s="59">
        <f>Лист1!AL25</f>
        <v>0</v>
      </c>
      <c r="X25" s="59">
        <f>Лист1!AM25</f>
        <v>0</v>
      </c>
      <c r="Y25" s="59">
        <f>Лист1!AN25</f>
        <v>0</v>
      </c>
      <c r="Z25" s="54">
        <f t="shared" si="8"/>
        <v>0</v>
      </c>
      <c r="AA25" s="59">
        <f>Лист1!AU25</f>
        <v>0</v>
      </c>
      <c r="AB25" s="59">
        <f>Лист1!AV25</f>
        <v>0</v>
      </c>
      <c r="AC25" s="59">
        <f>Лист1!AW25</f>
        <v>0</v>
      </c>
      <c r="AD25" s="59">
        <f>Лист1!AX25</f>
        <v>0</v>
      </c>
      <c r="AE25" s="54">
        <f t="shared" si="9"/>
        <v>0</v>
      </c>
      <c r="AF25" s="24">
        <f t="shared" si="10"/>
        <v>0</v>
      </c>
      <c r="AG25" s="24">
        <f t="shared" si="11"/>
        <v>0</v>
      </c>
      <c r="AH25" s="24">
        <f t="shared" si="12"/>
        <v>0</v>
      </c>
      <c r="AI25" s="24">
        <f t="shared" si="13"/>
        <v>0</v>
      </c>
      <c r="AJ25" s="54">
        <f t="shared" si="14"/>
        <v>0</v>
      </c>
      <c r="AK25" s="59">
        <f>Лист1!R25</f>
        <v>0</v>
      </c>
      <c r="AL25" s="59">
        <f>Лист1!T25</f>
        <v>0</v>
      </c>
      <c r="AM25" s="59">
        <f>Лист1!V25</f>
        <v>0</v>
      </c>
      <c r="AN25" s="59">
        <f>Лист1!X25</f>
        <v>0</v>
      </c>
      <c r="AO25" s="54">
        <f t="shared" si="15"/>
        <v>0</v>
      </c>
      <c r="AP25" s="59">
        <f>Лист1!S25</f>
        <v>0</v>
      </c>
      <c r="AQ25" s="59">
        <f>Лист1!U25</f>
        <v>0</v>
      </c>
      <c r="AR25" s="59">
        <f>Лист1!W25</f>
        <v>0</v>
      </c>
      <c r="AS25" s="59">
        <f>Лист1!Y25</f>
        <v>0</v>
      </c>
      <c r="AT25" s="54">
        <f t="shared" si="16"/>
        <v>0</v>
      </c>
      <c r="AU25" s="62">
        <f>Лист1!AF25</f>
        <v>0</v>
      </c>
      <c r="AV25" s="59">
        <f>Лист1!AG25</f>
        <v>0</v>
      </c>
      <c r="AW25" s="59">
        <f>Лист1!AH25</f>
        <v>0</v>
      </c>
      <c r="AX25" s="59">
        <f>Лист1!AI25</f>
        <v>0</v>
      </c>
      <c r="AY25" s="24">
        <f t="shared" si="52"/>
        <v>0</v>
      </c>
      <c r="AZ25" s="62">
        <f>Лист1!AP25</f>
        <v>0</v>
      </c>
      <c r="BA25" s="59">
        <f>Лист1!AQ25</f>
        <v>0</v>
      </c>
      <c r="BB25" s="59">
        <f>Лист1!AR25</f>
        <v>0</v>
      </c>
      <c r="BC25" s="59">
        <f>Лист1!AS25</f>
        <v>0</v>
      </c>
      <c r="BD25" s="24">
        <f t="shared" si="18"/>
        <v>0</v>
      </c>
      <c r="BE25" s="62">
        <f>Лист1!AZ25</f>
        <v>0</v>
      </c>
      <c r="BF25" s="59">
        <f>Лист1!BA25</f>
        <v>0</v>
      </c>
      <c r="BG25" s="59">
        <f>Лист1!BB25</f>
        <v>0</v>
      </c>
      <c r="BH25" s="59">
        <f>Лист1!BC25</f>
        <v>0</v>
      </c>
      <c r="BI25" s="24">
        <f t="shared" si="19"/>
        <v>0</v>
      </c>
      <c r="BJ25" s="24">
        <f t="shared" si="20"/>
        <v>0</v>
      </c>
      <c r="BK25" s="24">
        <f t="shared" si="21"/>
        <v>0</v>
      </c>
      <c r="BL25" s="24">
        <f t="shared" si="22"/>
        <v>0</v>
      </c>
      <c r="BM25" s="24">
        <f t="shared" si="23"/>
        <v>0</v>
      </c>
      <c r="BN25" s="22">
        <f t="shared" si="24"/>
        <v>0</v>
      </c>
      <c r="BO25" s="22">
        <f t="shared" si="25"/>
        <v>0</v>
      </c>
      <c r="BP25" s="22">
        <f t="shared" si="26"/>
        <v>0</v>
      </c>
      <c r="BQ25" s="22">
        <f t="shared" si="27"/>
        <v>0</v>
      </c>
      <c r="BR25" s="22">
        <f t="shared" si="28"/>
        <v>0</v>
      </c>
      <c r="BS25" s="22">
        <f t="shared" si="29"/>
        <v>0</v>
      </c>
      <c r="BT25" s="22">
        <f t="shared" si="30"/>
        <v>0</v>
      </c>
      <c r="BU25" s="22">
        <f t="shared" si="31"/>
        <v>0</v>
      </c>
      <c r="BV25" s="22">
        <f t="shared" si="32"/>
        <v>0</v>
      </c>
      <c r="BW25" s="22">
        <f t="shared" si="33"/>
        <v>0</v>
      </c>
      <c r="BX25" s="28">
        <f t="shared" si="34"/>
        <v>0</v>
      </c>
      <c r="BY25" s="28">
        <f t="shared" si="35"/>
        <v>0</v>
      </c>
      <c r="BZ25" s="28">
        <f t="shared" si="36"/>
        <v>0</v>
      </c>
      <c r="CA25" s="28">
        <f t="shared" si="37"/>
        <v>0</v>
      </c>
      <c r="CB25" s="28">
        <f t="shared" si="38"/>
        <v>0</v>
      </c>
      <c r="CC25" s="28">
        <f t="shared" si="39"/>
        <v>0</v>
      </c>
      <c r="CD25" s="28">
        <f t="shared" si="40"/>
        <v>0</v>
      </c>
      <c r="CE25" s="28">
        <f t="shared" si="41"/>
        <v>0</v>
      </c>
      <c r="CF25" s="28">
        <f t="shared" si="42"/>
        <v>0</v>
      </c>
      <c r="CG25" s="28">
        <f t="shared" si="43"/>
        <v>0</v>
      </c>
      <c r="CH25" s="28">
        <f t="shared" si="44"/>
        <v>0</v>
      </c>
      <c r="CI25" s="28">
        <f t="shared" si="45"/>
        <v>0</v>
      </c>
      <c r="CJ25" s="28">
        <f t="shared" si="46"/>
        <v>0</v>
      </c>
      <c r="CK25" s="28">
        <f t="shared" si="47"/>
        <v>0</v>
      </c>
      <c r="CL25" s="28">
        <f t="shared" si="48"/>
        <v>0</v>
      </c>
      <c r="CM25" s="22">
        <f t="shared" si="49"/>
        <v>0</v>
      </c>
      <c r="CN25" s="22">
        <f t="shared" si="49"/>
        <v>0</v>
      </c>
      <c r="CO25" s="22">
        <f t="shared" si="49"/>
        <v>0</v>
      </c>
      <c r="CP25" s="22">
        <f t="shared" si="49"/>
        <v>0</v>
      </c>
      <c r="CQ25" s="22">
        <f t="shared" si="49"/>
        <v>0</v>
      </c>
      <c r="CR25" s="42"/>
      <c r="CS25" s="42"/>
      <c r="CT25" s="42"/>
      <c r="CU25" s="42"/>
      <c r="CV25" s="42"/>
      <c r="CW25" s="42"/>
      <c r="CX25" s="42"/>
      <c r="CY25" s="42"/>
      <c r="CZ25" s="42"/>
      <c r="DA25" s="42"/>
      <c r="DB25" s="42"/>
    </row>
    <row r="26" spans="1:106" ht="60" customHeight="1" x14ac:dyDescent="0.25">
      <c r="A26" s="16" t="s">
        <v>96</v>
      </c>
      <c r="B26" s="9" t="s">
        <v>41</v>
      </c>
      <c r="C26" s="16">
        <v>5025</v>
      </c>
      <c r="D26" s="16">
        <v>11</v>
      </c>
      <c r="E26" s="12" t="s">
        <v>172</v>
      </c>
      <c r="F26" s="54">
        <f t="shared" si="6"/>
        <v>1092173.96</v>
      </c>
      <c r="G26" s="59">
        <f>Лист1!H26</f>
        <v>0</v>
      </c>
      <c r="H26" s="59">
        <f>Лист1!J26</f>
        <v>0</v>
      </c>
      <c r="I26" s="59">
        <f>Лист1!L26</f>
        <v>562200</v>
      </c>
      <c r="J26" s="59">
        <f>Лист1!N26</f>
        <v>529973.96</v>
      </c>
      <c r="K26" s="54">
        <f t="shared" si="7"/>
        <v>1092173.96</v>
      </c>
      <c r="L26" s="59">
        <f>Лист1!I26</f>
        <v>0</v>
      </c>
      <c r="M26" s="59">
        <f>Лист1!K26</f>
        <v>0</v>
      </c>
      <c r="N26" s="59">
        <f>Лист1!M26</f>
        <v>562200</v>
      </c>
      <c r="O26" s="59">
        <f>Лист1!O26</f>
        <v>529973.96</v>
      </c>
      <c r="P26" s="54">
        <f t="shared" si="50"/>
        <v>1315000</v>
      </c>
      <c r="Q26" s="59">
        <f>Лист1!AA26</f>
        <v>0</v>
      </c>
      <c r="R26" s="59">
        <f>Лист1!AB26</f>
        <v>0</v>
      </c>
      <c r="S26" s="59">
        <f>Лист1!AC26</f>
        <v>42900</v>
      </c>
      <c r="T26" s="59">
        <f>Лист1!AD26</f>
        <v>1272100</v>
      </c>
      <c r="U26" s="54">
        <f t="shared" si="51"/>
        <v>1022100</v>
      </c>
      <c r="V26" s="59">
        <f>Лист1!AK26</f>
        <v>0</v>
      </c>
      <c r="W26" s="59">
        <f>Лист1!AL26</f>
        <v>0</v>
      </c>
      <c r="X26" s="59">
        <f>Лист1!AM26</f>
        <v>0</v>
      </c>
      <c r="Y26" s="59">
        <f>Лист1!AN26</f>
        <v>1022100</v>
      </c>
      <c r="Z26" s="54">
        <f t="shared" si="8"/>
        <v>1022100</v>
      </c>
      <c r="AA26" s="59">
        <f>Лист1!AU26</f>
        <v>0</v>
      </c>
      <c r="AB26" s="59">
        <f>Лист1!AV26</f>
        <v>0</v>
      </c>
      <c r="AC26" s="59">
        <f>Лист1!AW26</f>
        <v>0</v>
      </c>
      <c r="AD26" s="59">
        <f>Лист1!AX26</f>
        <v>1022100</v>
      </c>
      <c r="AE26" s="54">
        <f t="shared" si="9"/>
        <v>1022100</v>
      </c>
      <c r="AF26" s="24">
        <f t="shared" si="10"/>
        <v>0</v>
      </c>
      <c r="AG26" s="24">
        <f t="shared" si="11"/>
        <v>0</v>
      </c>
      <c r="AH26" s="24">
        <f t="shared" si="12"/>
        <v>0</v>
      </c>
      <c r="AI26" s="24">
        <f t="shared" si="13"/>
        <v>1022100</v>
      </c>
      <c r="AJ26" s="54">
        <f t="shared" si="14"/>
        <v>57210</v>
      </c>
      <c r="AK26" s="59">
        <f>Лист1!R26</f>
        <v>0</v>
      </c>
      <c r="AL26" s="59">
        <f>Лист1!T26</f>
        <v>0</v>
      </c>
      <c r="AM26" s="59">
        <f>Лист1!V26</f>
        <v>0</v>
      </c>
      <c r="AN26" s="59">
        <f>Лист1!X26</f>
        <v>57210</v>
      </c>
      <c r="AO26" s="54">
        <f t="shared" si="15"/>
        <v>57210</v>
      </c>
      <c r="AP26" s="59">
        <f>Лист1!S26</f>
        <v>0</v>
      </c>
      <c r="AQ26" s="59">
        <f>Лист1!U26</f>
        <v>0</v>
      </c>
      <c r="AR26" s="59">
        <f>Лист1!W26</f>
        <v>0</v>
      </c>
      <c r="AS26" s="59">
        <f>Лист1!Y26</f>
        <v>57210</v>
      </c>
      <c r="AT26" s="54">
        <f t="shared" si="16"/>
        <v>100000</v>
      </c>
      <c r="AU26" s="62">
        <f>Лист1!AF26</f>
        <v>0</v>
      </c>
      <c r="AV26" s="59">
        <f>Лист1!AG26</f>
        <v>0</v>
      </c>
      <c r="AW26" s="59">
        <f>Лист1!AH26</f>
        <v>0</v>
      </c>
      <c r="AX26" s="59">
        <f>Лист1!AI26</f>
        <v>100000</v>
      </c>
      <c r="AY26" s="24">
        <f t="shared" si="52"/>
        <v>0</v>
      </c>
      <c r="AZ26" s="62">
        <f>Лист1!AP26</f>
        <v>0</v>
      </c>
      <c r="BA26" s="59">
        <f>Лист1!AQ26</f>
        <v>0</v>
      </c>
      <c r="BB26" s="59">
        <f>Лист1!AR26</f>
        <v>0</v>
      </c>
      <c r="BC26" s="59">
        <f>Лист1!AS26</f>
        <v>0</v>
      </c>
      <c r="BD26" s="24">
        <f t="shared" si="18"/>
        <v>0</v>
      </c>
      <c r="BE26" s="62">
        <f>Лист1!AZ26</f>
        <v>0</v>
      </c>
      <c r="BF26" s="59">
        <f>Лист1!BA26</f>
        <v>0</v>
      </c>
      <c r="BG26" s="59">
        <f>Лист1!BB26</f>
        <v>0</v>
      </c>
      <c r="BH26" s="59">
        <f>Лист1!BC26</f>
        <v>0</v>
      </c>
      <c r="BI26" s="24">
        <f t="shared" si="19"/>
        <v>0</v>
      </c>
      <c r="BJ26" s="24">
        <f t="shared" si="20"/>
        <v>0</v>
      </c>
      <c r="BK26" s="24">
        <f t="shared" si="21"/>
        <v>0</v>
      </c>
      <c r="BL26" s="24">
        <f t="shared" si="22"/>
        <v>0</v>
      </c>
      <c r="BM26" s="24">
        <f t="shared" si="23"/>
        <v>0</v>
      </c>
      <c r="BN26" s="22">
        <f t="shared" si="24"/>
        <v>1034963.96</v>
      </c>
      <c r="BO26" s="22">
        <f t="shared" si="25"/>
        <v>1034963.96</v>
      </c>
      <c r="BP26" s="22">
        <f t="shared" si="26"/>
        <v>0</v>
      </c>
      <c r="BQ26" s="22">
        <f t="shared" si="27"/>
        <v>0</v>
      </c>
      <c r="BR26" s="22">
        <f t="shared" si="28"/>
        <v>0</v>
      </c>
      <c r="BS26" s="22">
        <f t="shared" si="29"/>
        <v>0</v>
      </c>
      <c r="BT26" s="22">
        <f t="shared" si="30"/>
        <v>562200</v>
      </c>
      <c r="BU26" s="22">
        <f t="shared" si="31"/>
        <v>562200</v>
      </c>
      <c r="BV26" s="22">
        <f t="shared" si="32"/>
        <v>472763.95999999996</v>
      </c>
      <c r="BW26" s="22">
        <f t="shared" si="33"/>
        <v>472763.95999999996</v>
      </c>
      <c r="BX26" s="28">
        <f t="shared" si="34"/>
        <v>1215000</v>
      </c>
      <c r="BY26" s="28">
        <f t="shared" si="35"/>
        <v>0</v>
      </c>
      <c r="BZ26" s="28">
        <f t="shared" si="36"/>
        <v>0</v>
      </c>
      <c r="CA26" s="28">
        <f t="shared" si="37"/>
        <v>42900</v>
      </c>
      <c r="CB26" s="28">
        <f t="shared" si="38"/>
        <v>1172100</v>
      </c>
      <c r="CC26" s="28">
        <f t="shared" si="39"/>
        <v>1022100</v>
      </c>
      <c r="CD26" s="28">
        <f t="shared" si="40"/>
        <v>0</v>
      </c>
      <c r="CE26" s="28">
        <f t="shared" si="41"/>
        <v>0</v>
      </c>
      <c r="CF26" s="28">
        <f t="shared" si="42"/>
        <v>0</v>
      </c>
      <c r="CG26" s="28">
        <f t="shared" si="43"/>
        <v>1022100</v>
      </c>
      <c r="CH26" s="28">
        <f t="shared" si="44"/>
        <v>1022100</v>
      </c>
      <c r="CI26" s="28">
        <f t="shared" si="45"/>
        <v>0</v>
      </c>
      <c r="CJ26" s="28">
        <f t="shared" si="46"/>
        <v>0</v>
      </c>
      <c r="CK26" s="28">
        <f t="shared" si="47"/>
        <v>0</v>
      </c>
      <c r="CL26" s="28">
        <f t="shared" si="48"/>
        <v>1022100</v>
      </c>
      <c r="CM26" s="22">
        <f t="shared" si="49"/>
        <v>1022100</v>
      </c>
      <c r="CN26" s="22">
        <f t="shared" si="49"/>
        <v>0</v>
      </c>
      <c r="CO26" s="22">
        <f t="shared" si="49"/>
        <v>0</v>
      </c>
      <c r="CP26" s="22">
        <f t="shared" si="49"/>
        <v>0</v>
      </c>
      <c r="CQ26" s="22">
        <f t="shared" si="49"/>
        <v>1022100</v>
      </c>
      <c r="CR26" s="29"/>
      <c r="CS26" s="29"/>
      <c r="CT26" s="29"/>
      <c r="CU26" s="29"/>
      <c r="CV26" s="29"/>
      <c r="CW26" s="29"/>
      <c r="CX26" s="29"/>
      <c r="CY26" s="29"/>
      <c r="CZ26" s="29"/>
      <c r="DA26" s="29"/>
      <c r="DB26" s="29"/>
    </row>
    <row r="27" spans="1:106" ht="62.25" customHeight="1" x14ac:dyDescent="0.25">
      <c r="A27" s="16" t="s">
        <v>97</v>
      </c>
      <c r="B27" s="9" t="s">
        <v>42</v>
      </c>
      <c r="C27" s="16">
        <v>5026</v>
      </c>
      <c r="D27" s="16">
        <v>23</v>
      </c>
      <c r="E27" s="11" t="s">
        <v>80</v>
      </c>
      <c r="F27" s="54">
        <f t="shared" si="6"/>
        <v>6337518.96</v>
      </c>
      <c r="G27" s="59">
        <f>Лист1!H27</f>
        <v>0</v>
      </c>
      <c r="H27" s="59">
        <f>Лист1!J27</f>
        <v>0</v>
      </c>
      <c r="I27" s="59">
        <f>Лист1!L27</f>
        <v>0</v>
      </c>
      <c r="J27" s="59">
        <f>Лист1!N27</f>
        <v>6337518.96</v>
      </c>
      <c r="K27" s="54">
        <f t="shared" si="7"/>
        <v>6337518.96</v>
      </c>
      <c r="L27" s="59">
        <f>Лист1!I27</f>
        <v>0</v>
      </c>
      <c r="M27" s="59">
        <f>Лист1!K27</f>
        <v>0</v>
      </c>
      <c r="N27" s="59">
        <f>Лист1!M27</f>
        <v>0</v>
      </c>
      <c r="O27" s="59">
        <f>Лист1!O27</f>
        <v>6337518.96</v>
      </c>
      <c r="P27" s="54">
        <f t="shared" si="50"/>
        <v>47341836.789999999</v>
      </c>
      <c r="Q27" s="59">
        <f>Лист1!AA27</f>
        <v>12625632</v>
      </c>
      <c r="R27" s="59">
        <f>Лист1!AB27</f>
        <v>526068</v>
      </c>
      <c r="S27" s="59">
        <f>Лист1!AC27</f>
        <v>0</v>
      </c>
      <c r="T27" s="59">
        <f>Лист1!AD27</f>
        <v>34190136.789999999</v>
      </c>
      <c r="U27" s="54">
        <f t="shared" si="51"/>
        <v>0</v>
      </c>
      <c r="V27" s="59">
        <f>Лист1!AK27</f>
        <v>0</v>
      </c>
      <c r="W27" s="59">
        <f>Лист1!AL27</f>
        <v>0</v>
      </c>
      <c r="X27" s="59">
        <f>Лист1!AM27</f>
        <v>0</v>
      </c>
      <c r="Y27" s="59">
        <f>Лист1!AN27</f>
        <v>0</v>
      </c>
      <c r="Z27" s="54">
        <f t="shared" si="8"/>
        <v>0</v>
      </c>
      <c r="AA27" s="69">
        <f>Лист1!AU27</f>
        <v>0</v>
      </c>
      <c r="AB27" s="69">
        <f>Лист1!AV27</f>
        <v>0</v>
      </c>
      <c r="AC27" s="69">
        <f>Лист1!AW27</f>
        <v>0</v>
      </c>
      <c r="AD27" s="69">
        <f>Лист1!AX27</f>
        <v>0</v>
      </c>
      <c r="AE27" s="54">
        <f t="shared" si="9"/>
        <v>0</v>
      </c>
      <c r="AF27" s="24">
        <f t="shared" si="10"/>
        <v>0</v>
      </c>
      <c r="AG27" s="24">
        <f t="shared" si="11"/>
        <v>0</v>
      </c>
      <c r="AH27" s="24">
        <f t="shared" si="12"/>
        <v>0</v>
      </c>
      <c r="AI27" s="24">
        <f t="shared" si="13"/>
        <v>0</v>
      </c>
      <c r="AJ27" s="54">
        <f t="shared" si="14"/>
        <v>3993021</v>
      </c>
      <c r="AK27" s="59">
        <f>Лист1!R27</f>
        <v>0</v>
      </c>
      <c r="AL27" s="59">
        <f>Лист1!T27</f>
        <v>0</v>
      </c>
      <c r="AM27" s="59">
        <f>Лист1!V27</f>
        <v>0</v>
      </c>
      <c r="AN27" s="59">
        <f>Лист1!X27</f>
        <v>3993021</v>
      </c>
      <c r="AO27" s="54">
        <f t="shared" si="15"/>
        <v>3993021</v>
      </c>
      <c r="AP27" s="59">
        <f>Лист1!S27</f>
        <v>0</v>
      </c>
      <c r="AQ27" s="59">
        <f>Лист1!U27</f>
        <v>0</v>
      </c>
      <c r="AR27" s="59">
        <f>Лист1!W27</f>
        <v>0</v>
      </c>
      <c r="AS27" s="59">
        <f>Лист1!Y27</f>
        <v>3993021</v>
      </c>
      <c r="AT27" s="54">
        <f t="shared" si="16"/>
        <v>599999.96</v>
      </c>
      <c r="AU27" s="62">
        <f>Лист1!AF27</f>
        <v>0</v>
      </c>
      <c r="AV27" s="59">
        <f>Лист1!AG27</f>
        <v>0</v>
      </c>
      <c r="AW27" s="59">
        <f>Лист1!AH27</f>
        <v>0</v>
      </c>
      <c r="AX27" s="59">
        <f>Лист1!AI27</f>
        <v>599999.96</v>
      </c>
      <c r="AY27" s="24">
        <f t="shared" si="52"/>
        <v>0</v>
      </c>
      <c r="AZ27" s="62">
        <f>Лист1!AP27</f>
        <v>0</v>
      </c>
      <c r="BA27" s="59">
        <f>Лист1!AQ27</f>
        <v>0</v>
      </c>
      <c r="BB27" s="59">
        <f>Лист1!AR27</f>
        <v>0</v>
      </c>
      <c r="BC27" s="59">
        <f>Лист1!AS27</f>
        <v>0</v>
      </c>
      <c r="BD27" s="24">
        <f t="shared" si="18"/>
        <v>0</v>
      </c>
      <c r="BE27" s="62">
        <f>Лист1!AZ27</f>
        <v>0</v>
      </c>
      <c r="BF27" s="59">
        <f>Лист1!BA27</f>
        <v>0</v>
      </c>
      <c r="BG27" s="59">
        <f>Лист1!BB27</f>
        <v>0</v>
      </c>
      <c r="BH27" s="59">
        <f>Лист1!BC27</f>
        <v>0</v>
      </c>
      <c r="BI27" s="24">
        <f t="shared" si="19"/>
        <v>0</v>
      </c>
      <c r="BJ27" s="24">
        <f t="shared" si="20"/>
        <v>0</v>
      </c>
      <c r="BK27" s="24">
        <f t="shared" si="21"/>
        <v>0</v>
      </c>
      <c r="BL27" s="24">
        <f t="shared" si="22"/>
        <v>0</v>
      </c>
      <c r="BM27" s="24">
        <f t="shared" si="23"/>
        <v>0</v>
      </c>
      <c r="BN27" s="22">
        <f t="shared" si="24"/>
        <v>2344497.96</v>
      </c>
      <c r="BO27" s="22">
        <f t="shared" si="25"/>
        <v>2344497.96</v>
      </c>
      <c r="BP27" s="22">
        <f t="shared" si="26"/>
        <v>0</v>
      </c>
      <c r="BQ27" s="22">
        <f t="shared" si="27"/>
        <v>0</v>
      </c>
      <c r="BR27" s="22">
        <f t="shared" si="28"/>
        <v>0</v>
      </c>
      <c r="BS27" s="22">
        <f t="shared" si="29"/>
        <v>0</v>
      </c>
      <c r="BT27" s="22">
        <f t="shared" si="30"/>
        <v>0</v>
      </c>
      <c r="BU27" s="22">
        <f t="shared" si="31"/>
        <v>0</v>
      </c>
      <c r="BV27" s="22">
        <f t="shared" si="32"/>
        <v>2344497.96</v>
      </c>
      <c r="BW27" s="22">
        <f t="shared" si="33"/>
        <v>2344497.96</v>
      </c>
      <c r="BX27" s="28">
        <f t="shared" si="34"/>
        <v>46741836.829999998</v>
      </c>
      <c r="BY27" s="28">
        <f t="shared" si="35"/>
        <v>12625632</v>
      </c>
      <c r="BZ27" s="28">
        <f t="shared" si="36"/>
        <v>526068</v>
      </c>
      <c r="CA27" s="28">
        <f t="shared" si="37"/>
        <v>0</v>
      </c>
      <c r="CB27" s="28">
        <f t="shared" si="38"/>
        <v>33590136.829999998</v>
      </c>
      <c r="CC27" s="28">
        <f t="shared" si="39"/>
        <v>0</v>
      </c>
      <c r="CD27" s="28">
        <f t="shared" si="40"/>
        <v>0</v>
      </c>
      <c r="CE27" s="28">
        <f t="shared" si="41"/>
        <v>0</v>
      </c>
      <c r="CF27" s="28">
        <f t="shared" si="42"/>
        <v>0</v>
      </c>
      <c r="CG27" s="28">
        <f t="shared" si="43"/>
        <v>0</v>
      </c>
      <c r="CH27" s="28">
        <f t="shared" si="44"/>
        <v>0</v>
      </c>
      <c r="CI27" s="28">
        <f t="shared" si="45"/>
        <v>0</v>
      </c>
      <c r="CJ27" s="28">
        <f t="shared" si="46"/>
        <v>0</v>
      </c>
      <c r="CK27" s="28">
        <f t="shared" si="47"/>
        <v>0</v>
      </c>
      <c r="CL27" s="28">
        <f t="shared" si="48"/>
        <v>0</v>
      </c>
      <c r="CM27" s="22">
        <f t="shared" si="49"/>
        <v>0</v>
      </c>
      <c r="CN27" s="22">
        <f t="shared" si="49"/>
        <v>0</v>
      </c>
      <c r="CO27" s="22">
        <f t="shared" si="49"/>
        <v>0</v>
      </c>
      <c r="CP27" s="22">
        <f t="shared" si="49"/>
        <v>0</v>
      </c>
      <c r="CQ27" s="22">
        <f t="shared" si="49"/>
        <v>0</v>
      </c>
      <c r="CR27" s="29"/>
      <c r="CS27" s="29"/>
      <c r="CT27" s="29"/>
      <c r="CU27" s="29"/>
      <c r="CV27" s="29"/>
      <c r="CW27" s="29"/>
      <c r="CX27" s="29"/>
      <c r="CY27" s="29"/>
      <c r="CZ27" s="29"/>
      <c r="DA27" s="29"/>
      <c r="DB27" s="29"/>
    </row>
    <row r="28" spans="1:106" ht="47.25" customHeight="1" x14ac:dyDescent="0.25">
      <c r="A28" s="16" t="s">
        <v>98</v>
      </c>
      <c r="B28" s="9" t="s">
        <v>6</v>
      </c>
      <c r="C28" s="16">
        <v>5028</v>
      </c>
      <c r="D28" s="16">
        <v>19</v>
      </c>
      <c r="E28" s="12" t="s">
        <v>80</v>
      </c>
      <c r="F28" s="54">
        <f t="shared" si="6"/>
        <v>1970100</v>
      </c>
      <c r="G28" s="59">
        <f>Лист1!H28</f>
        <v>0</v>
      </c>
      <c r="H28" s="59">
        <f>Лист1!J28</f>
        <v>0</v>
      </c>
      <c r="I28" s="59">
        <f>Лист1!L28</f>
        <v>0</v>
      </c>
      <c r="J28" s="59">
        <f>Лист1!N28</f>
        <v>1970100</v>
      </c>
      <c r="K28" s="54">
        <f t="shared" si="7"/>
        <v>1970100</v>
      </c>
      <c r="L28" s="59">
        <f>Лист1!I28</f>
        <v>0</v>
      </c>
      <c r="M28" s="59">
        <f>Лист1!K28</f>
        <v>0</v>
      </c>
      <c r="N28" s="59">
        <f>Лист1!M28</f>
        <v>0</v>
      </c>
      <c r="O28" s="59">
        <f>Лист1!O28</f>
        <v>1970100</v>
      </c>
      <c r="P28" s="54">
        <f t="shared" si="50"/>
        <v>11346099.16</v>
      </c>
      <c r="Q28" s="59">
        <f>Лист1!AA28</f>
        <v>0</v>
      </c>
      <c r="R28" s="59">
        <f>Лист1!AB28</f>
        <v>0</v>
      </c>
      <c r="S28" s="59">
        <f>Лист1!AC28</f>
        <v>0</v>
      </c>
      <c r="T28" s="59">
        <f>Лист1!AD28</f>
        <v>11346099.16</v>
      </c>
      <c r="U28" s="54">
        <f t="shared" si="51"/>
        <v>0</v>
      </c>
      <c r="V28" s="59">
        <f>Лист1!AK28</f>
        <v>0</v>
      </c>
      <c r="W28" s="59">
        <f>Лист1!AL28</f>
        <v>0</v>
      </c>
      <c r="X28" s="59">
        <f>Лист1!AM28</f>
        <v>0</v>
      </c>
      <c r="Y28" s="59">
        <f>Лист1!AN28</f>
        <v>0</v>
      </c>
      <c r="Z28" s="54">
        <f t="shared" si="8"/>
        <v>0</v>
      </c>
      <c r="AA28" s="59">
        <f>Лист1!AU28</f>
        <v>0</v>
      </c>
      <c r="AB28" s="59">
        <f>Лист1!AV28</f>
        <v>0</v>
      </c>
      <c r="AC28" s="59">
        <f>Лист1!AW28</f>
        <v>0</v>
      </c>
      <c r="AD28" s="59">
        <f>Лист1!AX28</f>
        <v>0</v>
      </c>
      <c r="AE28" s="54">
        <f t="shared" si="9"/>
        <v>0</v>
      </c>
      <c r="AF28" s="24">
        <f t="shared" si="10"/>
        <v>0</v>
      </c>
      <c r="AG28" s="24">
        <f t="shared" si="11"/>
        <v>0</v>
      </c>
      <c r="AH28" s="24">
        <f t="shared" si="12"/>
        <v>0</v>
      </c>
      <c r="AI28" s="24">
        <f t="shared" si="13"/>
        <v>0</v>
      </c>
      <c r="AJ28" s="54">
        <f t="shared" si="14"/>
        <v>1970100</v>
      </c>
      <c r="AK28" s="59">
        <f>Лист1!R28</f>
        <v>0</v>
      </c>
      <c r="AL28" s="59">
        <f>Лист1!T28</f>
        <v>0</v>
      </c>
      <c r="AM28" s="59">
        <f>Лист1!V28</f>
        <v>0</v>
      </c>
      <c r="AN28" s="59">
        <f>Лист1!X28</f>
        <v>1970100</v>
      </c>
      <c r="AO28" s="54">
        <f t="shared" si="15"/>
        <v>1970100</v>
      </c>
      <c r="AP28" s="59">
        <f>Лист1!S28</f>
        <v>0</v>
      </c>
      <c r="AQ28" s="59">
        <f>Лист1!U28</f>
        <v>0</v>
      </c>
      <c r="AR28" s="59">
        <f>Лист1!W28</f>
        <v>0</v>
      </c>
      <c r="AS28" s="59">
        <f>Лист1!Y28</f>
        <v>1970100</v>
      </c>
      <c r="AT28" s="54">
        <f t="shared" si="16"/>
        <v>11151461.560000001</v>
      </c>
      <c r="AU28" s="62">
        <f>Лист1!AF28</f>
        <v>0</v>
      </c>
      <c r="AV28" s="59">
        <f>Лист1!AG28</f>
        <v>0</v>
      </c>
      <c r="AW28" s="59">
        <f>Лист1!AH28</f>
        <v>0</v>
      </c>
      <c r="AX28" s="59">
        <f>Лист1!AI28</f>
        <v>11151461.560000001</v>
      </c>
      <c r="AY28" s="24">
        <f t="shared" si="52"/>
        <v>0</v>
      </c>
      <c r="AZ28" s="62">
        <f>Лист1!AP28</f>
        <v>0</v>
      </c>
      <c r="BA28" s="59">
        <f>Лист1!AQ28</f>
        <v>0</v>
      </c>
      <c r="BB28" s="59">
        <f>Лист1!AR28</f>
        <v>0</v>
      </c>
      <c r="BC28" s="59">
        <f>Лист1!AS28</f>
        <v>0</v>
      </c>
      <c r="BD28" s="24">
        <f t="shared" si="18"/>
        <v>0</v>
      </c>
      <c r="BE28" s="62">
        <f>Лист1!AZ28</f>
        <v>0</v>
      </c>
      <c r="BF28" s="59">
        <f>Лист1!BA28</f>
        <v>0</v>
      </c>
      <c r="BG28" s="59">
        <f>Лист1!BB28</f>
        <v>0</v>
      </c>
      <c r="BH28" s="59">
        <f>Лист1!BC28</f>
        <v>0</v>
      </c>
      <c r="BI28" s="24">
        <f t="shared" si="19"/>
        <v>0</v>
      </c>
      <c r="BJ28" s="24">
        <f t="shared" si="20"/>
        <v>0</v>
      </c>
      <c r="BK28" s="24">
        <f t="shared" si="21"/>
        <v>0</v>
      </c>
      <c r="BL28" s="24">
        <f t="shared" si="22"/>
        <v>0</v>
      </c>
      <c r="BM28" s="24">
        <f t="shared" si="23"/>
        <v>0</v>
      </c>
      <c r="BN28" s="22">
        <f t="shared" si="24"/>
        <v>0</v>
      </c>
      <c r="BO28" s="22">
        <f t="shared" si="25"/>
        <v>0</v>
      </c>
      <c r="BP28" s="22">
        <f t="shared" si="26"/>
        <v>0</v>
      </c>
      <c r="BQ28" s="22">
        <f t="shared" si="27"/>
        <v>0</v>
      </c>
      <c r="BR28" s="22">
        <f t="shared" si="28"/>
        <v>0</v>
      </c>
      <c r="BS28" s="22">
        <f t="shared" si="29"/>
        <v>0</v>
      </c>
      <c r="BT28" s="22">
        <f t="shared" si="30"/>
        <v>0</v>
      </c>
      <c r="BU28" s="22">
        <f t="shared" si="31"/>
        <v>0</v>
      </c>
      <c r="BV28" s="22">
        <f t="shared" si="32"/>
        <v>0</v>
      </c>
      <c r="BW28" s="22">
        <f t="shared" si="33"/>
        <v>0</v>
      </c>
      <c r="BX28" s="28">
        <f t="shared" si="34"/>
        <v>194637.59999999963</v>
      </c>
      <c r="BY28" s="28">
        <f t="shared" si="35"/>
        <v>0</v>
      </c>
      <c r="BZ28" s="28">
        <f t="shared" si="36"/>
        <v>0</v>
      </c>
      <c r="CA28" s="28">
        <f t="shared" si="37"/>
        <v>0</v>
      </c>
      <c r="CB28" s="28">
        <f t="shared" si="38"/>
        <v>194637.59999999963</v>
      </c>
      <c r="CC28" s="28">
        <f t="shared" si="39"/>
        <v>0</v>
      </c>
      <c r="CD28" s="28">
        <f t="shared" si="40"/>
        <v>0</v>
      </c>
      <c r="CE28" s="28">
        <f t="shared" si="41"/>
        <v>0</v>
      </c>
      <c r="CF28" s="28">
        <f t="shared" si="42"/>
        <v>0</v>
      </c>
      <c r="CG28" s="28">
        <f t="shared" si="43"/>
        <v>0</v>
      </c>
      <c r="CH28" s="28">
        <f t="shared" si="44"/>
        <v>0</v>
      </c>
      <c r="CI28" s="28">
        <f t="shared" si="45"/>
        <v>0</v>
      </c>
      <c r="CJ28" s="28">
        <f t="shared" si="46"/>
        <v>0</v>
      </c>
      <c r="CK28" s="28">
        <f t="shared" si="47"/>
        <v>0</v>
      </c>
      <c r="CL28" s="28">
        <f t="shared" si="48"/>
        <v>0</v>
      </c>
      <c r="CM28" s="22">
        <f t="shared" si="49"/>
        <v>0</v>
      </c>
      <c r="CN28" s="22">
        <f t="shared" si="49"/>
        <v>0</v>
      </c>
      <c r="CO28" s="22">
        <f t="shared" si="49"/>
        <v>0</v>
      </c>
      <c r="CP28" s="22">
        <f t="shared" si="49"/>
        <v>0</v>
      </c>
      <c r="CQ28" s="22">
        <f t="shared" si="49"/>
        <v>0</v>
      </c>
      <c r="CR28" s="29"/>
      <c r="CS28" s="29"/>
      <c r="CT28" s="29"/>
      <c r="CU28" s="29"/>
      <c r="CV28" s="29"/>
      <c r="CW28" s="29"/>
      <c r="CX28" s="29"/>
      <c r="CY28" s="29"/>
      <c r="CZ28" s="29"/>
      <c r="DA28" s="29"/>
      <c r="DB28" s="29"/>
    </row>
    <row r="29" spans="1:106" ht="60" customHeight="1" x14ac:dyDescent="0.25">
      <c r="A29" s="16" t="s">
        <v>99</v>
      </c>
      <c r="B29" s="9" t="s">
        <v>43</v>
      </c>
      <c r="C29" s="48">
        <v>5030</v>
      </c>
      <c r="D29" s="16">
        <v>21</v>
      </c>
      <c r="E29" s="11" t="s">
        <v>80</v>
      </c>
      <c r="F29" s="54">
        <f t="shared" si="6"/>
        <v>20497176.969999999</v>
      </c>
      <c r="G29" s="59">
        <f>Лист1!H29</f>
        <v>0</v>
      </c>
      <c r="H29" s="59">
        <f>Лист1!J29</f>
        <v>0</v>
      </c>
      <c r="I29" s="59">
        <f>Лист1!L29</f>
        <v>0</v>
      </c>
      <c r="J29" s="59">
        <f>Лист1!N29</f>
        <v>20497176.969999999</v>
      </c>
      <c r="K29" s="54">
        <f t="shared" si="7"/>
        <v>13573709.169999998</v>
      </c>
      <c r="L29" s="59">
        <f>Лист1!I29</f>
        <v>0</v>
      </c>
      <c r="M29" s="59">
        <f>Лист1!K29</f>
        <v>0</v>
      </c>
      <c r="N29" s="59">
        <f>Лист1!M29</f>
        <v>0</v>
      </c>
      <c r="O29" s="59">
        <f>Лист1!O29</f>
        <v>13573709.169999998</v>
      </c>
      <c r="P29" s="54">
        <f t="shared" si="50"/>
        <v>41248419.780000001</v>
      </c>
      <c r="Q29" s="59">
        <f>Лист1!AA29</f>
        <v>0</v>
      </c>
      <c r="R29" s="59">
        <f>Лист1!AB29</f>
        <v>0</v>
      </c>
      <c r="S29" s="59">
        <f>Лист1!AC29</f>
        <v>632181.73</v>
      </c>
      <c r="T29" s="59">
        <f>Лист1!AD29</f>
        <v>40616238.050000004</v>
      </c>
      <c r="U29" s="54">
        <f t="shared" si="51"/>
        <v>15075930</v>
      </c>
      <c r="V29" s="59">
        <f>Лист1!AK29</f>
        <v>0</v>
      </c>
      <c r="W29" s="59">
        <f>Лист1!AL29</f>
        <v>0</v>
      </c>
      <c r="X29" s="59">
        <f>Лист1!AM29</f>
        <v>0</v>
      </c>
      <c r="Y29" s="59">
        <f>Лист1!AN29</f>
        <v>15075930</v>
      </c>
      <c r="Z29" s="54">
        <f t="shared" si="8"/>
        <v>15075930</v>
      </c>
      <c r="AA29" s="59">
        <f>Лист1!AU29</f>
        <v>0</v>
      </c>
      <c r="AB29" s="59">
        <f>Лист1!AV29</f>
        <v>0</v>
      </c>
      <c r="AC29" s="59">
        <f>Лист1!AW29</f>
        <v>0</v>
      </c>
      <c r="AD29" s="59">
        <f>Лист1!AX29</f>
        <v>15075930</v>
      </c>
      <c r="AE29" s="54">
        <f t="shared" si="9"/>
        <v>15075930</v>
      </c>
      <c r="AF29" s="24">
        <f t="shared" si="10"/>
        <v>0</v>
      </c>
      <c r="AG29" s="24">
        <f t="shared" si="11"/>
        <v>0</v>
      </c>
      <c r="AH29" s="24">
        <f t="shared" si="12"/>
        <v>0</v>
      </c>
      <c r="AI29" s="24">
        <f t="shared" si="13"/>
        <v>15075930</v>
      </c>
      <c r="AJ29" s="54">
        <f t="shared" si="14"/>
        <v>5462379</v>
      </c>
      <c r="AK29" s="59">
        <f>Лист1!R29</f>
        <v>0</v>
      </c>
      <c r="AL29" s="59">
        <f>Лист1!T29</f>
        <v>0</v>
      </c>
      <c r="AM29" s="59">
        <f>Лист1!V29</f>
        <v>0</v>
      </c>
      <c r="AN29" s="59">
        <f>Лист1!X29</f>
        <v>5462379</v>
      </c>
      <c r="AO29" s="54">
        <f t="shared" si="15"/>
        <v>953713.37000000011</v>
      </c>
      <c r="AP29" s="59">
        <f>Лист1!S29</f>
        <v>0</v>
      </c>
      <c r="AQ29" s="59">
        <f>Лист1!U29</f>
        <v>0</v>
      </c>
      <c r="AR29" s="59">
        <f>Лист1!W29</f>
        <v>0</v>
      </c>
      <c r="AS29" s="59">
        <f>Лист1!Y29</f>
        <v>953713.37000000011</v>
      </c>
      <c r="AT29" s="54">
        <f t="shared" si="16"/>
        <v>5778538.4799999995</v>
      </c>
      <c r="AU29" s="62">
        <f>Лист1!AF29</f>
        <v>0</v>
      </c>
      <c r="AV29" s="59">
        <f>Лист1!AG29</f>
        <v>0</v>
      </c>
      <c r="AW29" s="59">
        <f>Лист1!AH29</f>
        <v>0</v>
      </c>
      <c r="AX29" s="59">
        <f>Лист1!AI29</f>
        <v>5778538.4799999995</v>
      </c>
      <c r="AY29" s="24">
        <f t="shared" si="52"/>
        <v>0</v>
      </c>
      <c r="AZ29" s="62">
        <f>Лист1!AP29</f>
        <v>0</v>
      </c>
      <c r="BA29" s="59">
        <f>Лист1!AQ29</f>
        <v>0</v>
      </c>
      <c r="BB29" s="59">
        <f>Лист1!AR29</f>
        <v>0</v>
      </c>
      <c r="BC29" s="59">
        <f>Лист1!AS29</f>
        <v>0</v>
      </c>
      <c r="BD29" s="24">
        <f t="shared" si="18"/>
        <v>0</v>
      </c>
      <c r="BE29" s="62">
        <f>Лист1!AZ29</f>
        <v>0</v>
      </c>
      <c r="BF29" s="59">
        <f>Лист1!BA29</f>
        <v>0</v>
      </c>
      <c r="BG29" s="59">
        <f>Лист1!BB29</f>
        <v>0</v>
      </c>
      <c r="BH29" s="59">
        <f>Лист1!BC29</f>
        <v>0</v>
      </c>
      <c r="BI29" s="24">
        <f t="shared" si="19"/>
        <v>0</v>
      </c>
      <c r="BJ29" s="24">
        <f t="shared" si="20"/>
        <v>0</v>
      </c>
      <c r="BK29" s="24">
        <f t="shared" si="21"/>
        <v>0</v>
      </c>
      <c r="BL29" s="24">
        <f t="shared" si="22"/>
        <v>0</v>
      </c>
      <c r="BM29" s="24">
        <f t="shared" si="23"/>
        <v>0</v>
      </c>
      <c r="BN29" s="22">
        <f t="shared" si="24"/>
        <v>15034797.969999999</v>
      </c>
      <c r="BO29" s="22">
        <f t="shared" si="25"/>
        <v>12619995.799999997</v>
      </c>
      <c r="BP29" s="22">
        <f t="shared" si="26"/>
        <v>0</v>
      </c>
      <c r="BQ29" s="22">
        <f t="shared" si="27"/>
        <v>0</v>
      </c>
      <c r="BR29" s="22">
        <f t="shared" si="28"/>
        <v>0</v>
      </c>
      <c r="BS29" s="22">
        <f t="shared" si="29"/>
        <v>0</v>
      </c>
      <c r="BT29" s="22">
        <f t="shared" si="30"/>
        <v>0</v>
      </c>
      <c r="BU29" s="22">
        <f t="shared" si="31"/>
        <v>0</v>
      </c>
      <c r="BV29" s="22">
        <f t="shared" si="32"/>
        <v>15034797.969999999</v>
      </c>
      <c r="BW29" s="22">
        <f t="shared" si="33"/>
        <v>12619995.799999997</v>
      </c>
      <c r="BX29" s="28">
        <f t="shared" si="34"/>
        <v>35469881.300000004</v>
      </c>
      <c r="BY29" s="28">
        <f t="shared" si="35"/>
        <v>0</v>
      </c>
      <c r="BZ29" s="28">
        <f t="shared" si="36"/>
        <v>0</v>
      </c>
      <c r="CA29" s="28">
        <f t="shared" si="37"/>
        <v>632181.73</v>
      </c>
      <c r="CB29" s="28">
        <f t="shared" si="38"/>
        <v>34837699.570000008</v>
      </c>
      <c r="CC29" s="28">
        <f t="shared" si="39"/>
        <v>15075930</v>
      </c>
      <c r="CD29" s="28">
        <f t="shared" si="40"/>
        <v>0</v>
      </c>
      <c r="CE29" s="28">
        <f t="shared" si="41"/>
        <v>0</v>
      </c>
      <c r="CF29" s="28">
        <f t="shared" si="42"/>
        <v>0</v>
      </c>
      <c r="CG29" s="28">
        <f t="shared" si="43"/>
        <v>15075930</v>
      </c>
      <c r="CH29" s="28">
        <f t="shared" si="44"/>
        <v>15075930</v>
      </c>
      <c r="CI29" s="28">
        <f t="shared" si="45"/>
        <v>0</v>
      </c>
      <c r="CJ29" s="28">
        <f t="shared" si="46"/>
        <v>0</v>
      </c>
      <c r="CK29" s="28">
        <f t="shared" si="47"/>
        <v>0</v>
      </c>
      <c r="CL29" s="28">
        <f t="shared" si="48"/>
        <v>15075930</v>
      </c>
      <c r="CM29" s="22">
        <f t="shared" si="49"/>
        <v>15075930</v>
      </c>
      <c r="CN29" s="22">
        <f t="shared" si="49"/>
        <v>0</v>
      </c>
      <c r="CO29" s="22">
        <f t="shared" si="49"/>
        <v>0</v>
      </c>
      <c r="CP29" s="22">
        <f t="shared" si="49"/>
        <v>0</v>
      </c>
      <c r="CQ29" s="22">
        <f t="shared" si="49"/>
        <v>15075930</v>
      </c>
      <c r="CR29" s="29"/>
      <c r="CS29" s="29"/>
      <c r="CT29" s="29"/>
      <c r="CU29" s="29"/>
      <c r="CV29" s="29"/>
      <c r="CW29" s="29"/>
      <c r="CX29" s="29"/>
      <c r="CY29" s="29"/>
      <c r="CZ29" s="29"/>
      <c r="DA29" s="29"/>
      <c r="DB29" s="29"/>
    </row>
    <row r="30" spans="1:106" ht="60" customHeight="1" x14ac:dyDescent="0.25">
      <c r="A30" s="16" t="s">
        <v>100</v>
      </c>
      <c r="B30" s="9" t="s">
        <v>44</v>
      </c>
      <c r="C30" s="16">
        <v>5031</v>
      </c>
      <c r="D30" s="16">
        <v>21</v>
      </c>
      <c r="E30" s="11" t="s">
        <v>80</v>
      </c>
      <c r="F30" s="54">
        <f t="shared" si="6"/>
        <v>0</v>
      </c>
      <c r="G30" s="59">
        <f>Лист1!H30</f>
        <v>0</v>
      </c>
      <c r="H30" s="59">
        <f>Лист1!J30</f>
        <v>0</v>
      </c>
      <c r="I30" s="59">
        <f>Лист1!L30</f>
        <v>0</v>
      </c>
      <c r="J30" s="59">
        <f>Лист1!N30</f>
        <v>0</v>
      </c>
      <c r="K30" s="54">
        <f t="shared" si="7"/>
        <v>0</v>
      </c>
      <c r="L30" s="59">
        <f>Лист1!I30</f>
        <v>0</v>
      </c>
      <c r="M30" s="59">
        <f>Лист1!K30</f>
        <v>0</v>
      </c>
      <c r="N30" s="59">
        <f>Лист1!M30</f>
        <v>0</v>
      </c>
      <c r="O30" s="59">
        <f>Лист1!O30</f>
        <v>0</v>
      </c>
      <c r="P30" s="54">
        <f t="shared" si="50"/>
        <v>0</v>
      </c>
      <c r="Q30" s="59">
        <f>Лист1!AA30</f>
        <v>0</v>
      </c>
      <c r="R30" s="59">
        <f>Лист1!AB30</f>
        <v>0</v>
      </c>
      <c r="S30" s="59">
        <f>Лист1!AC30</f>
        <v>0</v>
      </c>
      <c r="T30" s="59">
        <f>Лист1!AD30</f>
        <v>0</v>
      </c>
      <c r="U30" s="54">
        <f t="shared" si="51"/>
        <v>0</v>
      </c>
      <c r="V30" s="69">
        <f>Лист1!AK30</f>
        <v>0</v>
      </c>
      <c r="W30" s="69">
        <f>Лист1!AL30</f>
        <v>0</v>
      </c>
      <c r="X30" s="69">
        <f>Лист1!AM30</f>
        <v>0</v>
      </c>
      <c r="Y30" s="69">
        <f>Лист1!AN30</f>
        <v>0</v>
      </c>
      <c r="Z30" s="54">
        <f t="shared" si="8"/>
        <v>0</v>
      </c>
      <c r="AA30" s="69">
        <f>Лист1!AU30</f>
        <v>0</v>
      </c>
      <c r="AB30" s="69">
        <f>Лист1!AV30</f>
        <v>0</v>
      </c>
      <c r="AC30" s="69">
        <f>Лист1!AW30</f>
        <v>0</v>
      </c>
      <c r="AD30" s="69">
        <f>Лист1!AX30</f>
        <v>0</v>
      </c>
      <c r="AE30" s="54">
        <f t="shared" si="9"/>
        <v>0</v>
      </c>
      <c r="AF30" s="24">
        <f t="shared" si="10"/>
        <v>0</v>
      </c>
      <c r="AG30" s="24">
        <f t="shared" si="11"/>
        <v>0</v>
      </c>
      <c r="AH30" s="24">
        <f t="shared" si="12"/>
        <v>0</v>
      </c>
      <c r="AI30" s="24">
        <f t="shared" si="13"/>
        <v>0</v>
      </c>
      <c r="AJ30" s="54">
        <f t="shared" si="14"/>
        <v>0</v>
      </c>
      <c r="AK30" s="59">
        <f>Лист1!R30</f>
        <v>0</v>
      </c>
      <c r="AL30" s="59">
        <f>Лист1!T30</f>
        <v>0</v>
      </c>
      <c r="AM30" s="59">
        <f>Лист1!V30</f>
        <v>0</v>
      </c>
      <c r="AN30" s="59">
        <f>Лист1!X30</f>
        <v>0</v>
      </c>
      <c r="AO30" s="54">
        <f t="shared" si="15"/>
        <v>0</v>
      </c>
      <c r="AP30" s="59">
        <f>Лист1!S30</f>
        <v>0</v>
      </c>
      <c r="AQ30" s="59">
        <f>Лист1!U30</f>
        <v>0</v>
      </c>
      <c r="AR30" s="59">
        <f>Лист1!W30</f>
        <v>0</v>
      </c>
      <c r="AS30" s="59">
        <f>Лист1!Y30</f>
        <v>0</v>
      </c>
      <c r="AT30" s="54">
        <f t="shared" si="16"/>
        <v>0</v>
      </c>
      <c r="AU30" s="62">
        <f>Лист1!AF30</f>
        <v>0</v>
      </c>
      <c r="AV30" s="59">
        <f>Лист1!AG30</f>
        <v>0</v>
      </c>
      <c r="AW30" s="59">
        <f>Лист1!AH30</f>
        <v>0</v>
      </c>
      <c r="AX30" s="59">
        <f>Лист1!AI30</f>
        <v>0</v>
      </c>
      <c r="AY30" s="24">
        <f t="shared" si="52"/>
        <v>0</v>
      </c>
      <c r="AZ30" s="62">
        <f>Лист1!AP30</f>
        <v>0</v>
      </c>
      <c r="BA30" s="59">
        <f>Лист1!AQ30</f>
        <v>0</v>
      </c>
      <c r="BB30" s="59">
        <f>Лист1!AR30</f>
        <v>0</v>
      </c>
      <c r="BC30" s="59">
        <f>Лист1!AS30</f>
        <v>0</v>
      </c>
      <c r="BD30" s="24">
        <f t="shared" si="18"/>
        <v>0</v>
      </c>
      <c r="BE30" s="62">
        <f>Лист1!AZ30</f>
        <v>0</v>
      </c>
      <c r="BF30" s="59">
        <f>Лист1!BA30</f>
        <v>0</v>
      </c>
      <c r="BG30" s="59">
        <f>Лист1!BB30</f>
        <v>0</v>
      </c>
      <c r="BH30" s="59">
        <f>Лист1!BC30</f>
        <v>0</v>
      </c>
      <c r="BI30" s="24">
        <f t="shared" si="19"/>
        <v>0</v>
      </c>
      <c r="BJ30" s="24">
        <f t="shared" si="20"/>
        <v>0</v>
      </c>
      <c r="BK30" s="24">
        <f t="shared" si="21"/>
        <v>0</v>
      </c>
      <c r="BL30" s="24">
        <f t="shared" si="22"/>
        <v>0</v>
      </c>
      <c r="BM30" s="24">
        <f t="shared" si="23"/>
        <v>0</v>
      </c>
      <c r="BN30" s="22">
        <f t="shared" si="24"/>
        <v>0</v>
      </c>
      <c r="BO30" s="22">
        <f t="shared" si="25"/>
        <v>0</v>
      </c>
      <c r="BP30" s="22">
        <f t="shared" si="26"/>
        <v>0</v>
      </c>
      <c r="BQ30" s="22">
        <f t="shared" si="27"/>
        <v>0</v>
      </c>
      <c r="BR30" s="22">
        <f t="shared" si="28"/>
        <v>0</v>
      </c>
      <c r="BS30" s="22">
        <f t="shared" si="29"/>
        <v>0</v>
      </c>
      <c r="BT30" s="22">
        <f t="shared" si="30"/>
        <v>0</v>
      </c>
      <c r="BU30" s="22">
        <f t="shared" si="31"/>
        <v>0</v>
      </c>
      <c r="BV30" s="22">
        <f t="shared" si="32"/>
        <v>0</v>
      </c>
      <c r="BW30" s="22">
        <f t="shared" si="33"/>
        <v>0</v>
      </c>
      <c r="BX30" s="28">
        <f t="shared" si="34"/>
        <v>0</v>
      </c>
      <c r="BY30" s="28">
        <f t="shared" si="35"/>
        <v>0</v>
      </c>
      <c r="BZ30" s="28">
        <f t="shared" si="36"/>
        <v>0</v>
      </c>
      <c r="CA30" s="28">
        <f t="shared" si="37"/>
        <v>0</v>
      </c>
      <c r="CB30" s="28">
        <f t="shared" si="38"/>
        <v>0</v>
      </c>
      <c r="CC30" s="28">
        <f t="shared" si="39"/>
        <v>0</v>
      </c>
      <c r="CD30" s="28">
        <f t="shared" si="40"/>
        <v>0</v>
      </c>
      <c r="CE30" s="28">
        <f t="shared" si="41"/>
        <v>0</v>
      </c>
      <c r="CF30" s="28">
        <f t="shared" si="42"/>
        <v>0</v>
      </c>
      <c r="CG30" s="28">
        <f t="shared" si="43"/>
        <v>0</v>
      </c>
      <c r="CH30" s="28">
        <f t="shared" si="44"/>
        <v>0</v>
      </c>
      <c r="CI30" s="28">
        <f t="shared" si="45"/>
        <v>0</v>
      </c>
      <c r="CJ30" s="28">
        <f t="shared" si="46"/>
        <v>0</v>
      </c>
      <c r="CK30" s="28">
        <f t="shared" si="47"/>
        <v>0</v>
      </c>
      <c r="CL30" s="28">
        <f t="shared" si="48"/>
        <v>0</v>
      </c>
      <c r="CM30" s="22">
        <f t="shared" si="49"/>
        <v>0</v>
      </c>
      <c r="CN30" s="22">
        <f t="shared" si="49"/>
        <v>0</v>
      </c>
      <c r="CO30" s="22">
        <f t="shared" si="49"/>
        <v>0</v>
      </c>
      <c r="CP30" s="22">
        <f t="shared" si="49"/>
        <v>0</v>
      </c>
      <c r="CQ30" s="22">
        <f t="shared" si="49"/>
        <v>0</v>
      </c>
      <c r="CR30" s="29"/>
      <c r="CS30" s="29"/>
      <c r="CT30" s="29"/>
      <c r="CU30" s="29"/>
      <c r="CV30" s="29"/>
      <c r="CW30" s="29"/>
      <c r="CX30" s="29"/>
      <c r="CY30" s="29"/>
      <c r="CZ30" s="29"/>
      <c r="DA30" s="29"/>
      <c r="DB30" s="29"/>
    </row>
    <row r="31" spans="1:106" ht="60" customHeight="1" x14ac:dyDescent="0.25">
      <c r="A31" s="16" t="s">
        <v>101</v>
      </c>
      <c r="B31" s="9" t="s">
        <v>45</v>
      </c>
      <c r="C31" s="16">
        <v>5033</v>
      </c>
      <c r="D31" s="16">
        <v>20</v>
      </c>
      <c r="E31" s="11" t="s">
        <v>68</v>
      </c>
      <c r="F31" s="54">
        <f t="shared" si="6"/>
        <v>0</v>
      </c>
      <c r="G31" s="59">
        <f>Лист1!H31</f>
        <v>0</v>
      </c>
      <c r="H31" s="59">
        <f>Лист1!J31</f>
        <v>0</v>
      </c>
      <c r="I31" s="59">
        <f>Лист1!L31</f>
        <v>0</v>
      </c>
      <c r="J31" s="59">
        <f>Лист1!N31</f>
        <v>0</v>
      </c>
      <c r="K31" s="54">
        <f t="shared" si="7"/>
        <v>0</v>
      </c>
      <c r="L31" s="59">
        <f>Лист1!I31</f>
        <v>0</v>
      </c>
      <c r="M31" s="59">
        <f>Лист1!K31</f>
        <v>0</v>
      </c>
      <c r="N31" s="59">
        <f>Лист1!M31</f>
        <v>0</v>
      </c>
      <c r="O31" s="59">
        <f>Лист1!O31</f>
        <v>0</v>
      </c>
      <c r="P31" s="54">
        <f t="shared" si="50"/>
        <v>0</v>
      </c>
      <c r="Q31" s="59">
        <f>Лист1!AA31</f>
        <v>0</v>
      </c>
      <c r="R31" s="59">
        <f>Лист1!AB31</f>
        <v>0</v>
      </c>
      <c r="S31" s="59">
        <f>Лист1!AC31</f>
        <v>0</v>
      </c>
      <c r="T31" s="59">
        <f>Лист1!AD31</f>
        <v>0</v>
      </c>
      <c r="U31" s="54">
        <f t="shared" si="51"/>
        <v>0</v>
      </c>
      <c r="V31" s="59">
        <f>Лист1!AK31</f>
        <v>0</v>
      </c>
      <c r="W31" s="59">
        <f>Лист1!AL31</f>
        <v>0</v>
      </c>
      <c r="X31" s="59">
        <f>Лист1!AM31</f>
        <v>0</v>
      </c>
      <c r="Y31" s="59">
        <f>Лист1!AN31</f>
        <v>0</v>
      </c>
      <c r="Z31" s="54">
        <f t="shared" si="8"/>
        <v>0</v>
      </c>
      <c r="AA31" s="59">
        <f>Лист1!AU31</f>
        <v>0</v>
      </c>
      <c r="AB31" s="59">
        <f>Лист1!AV31</f>
        <v>0</v>
      </c>
      <c r="AC31" s="59">
        <f>Лист1!AW31</f>
        <v>0</v>
      </c>
      <c r="AD31" s="59">
        <f>Лист1!AX31</f>
        <v>0</v>
      </c>
      <c r="AE31" s="54">
        <f t="shared" si="9"/>
        <v>0</v>
      </c>
      <c r="AF31" s="24">
        <f t="shared" si="10"/>
        <v>0</v>
      </c>
      <c r="AG31" s="24">
        <f t="shared" si="11"/>
        <v>0</v>
      </c>
      <c r="AH31" s="24">
        <f t="shared" si="12"/>
        <v>0</v>
      </c>
      <c r="AI31" s="24">
        <f t="shared" si="13"/>
        <v>0</v>
      </c>
      <c r="AJ31" s="54">
        <f t="shared" si="14"/>
        <v>0</v>
      </c>
      <c r="AK31" s="59">
        <f>Лист1!R31</f>
        <v>0</v>
      </c>
      <c r="AL31" s="59">
        <f>Лист1!T31</f>
        <v>0</v>
      </c>
      <c r="AM31" s="59">
        <f>Лист1!V31</f>
        <v>0</v>
      </c>
      <c r="AN31" s="59">
        <f>Лист1!X31</f>
        <v>0</v>
      </c>
      <c r="AO31" s="54">
        <f t="shared" si="15"/>
        <v>0</v>
      </c>
      <c r="AP31" s="59">
        <f>Лист1!S31</f>
        <v>0</v>
      </c>
      <c r="AQ31" s="59">
        <f>Лист1!U31</f>
        <v>0</v>
      </c>
      <c r="AR31" s="59">
        <f>Лист1!W31</f>
        <v>0</v>
      </c>
      <c r="AS31" s="59">
        <f>Лист1!Y31</f>
        <v>0</v>
      </c>
      <c r="AT31" s="54">
        <f t="shared" si="16"/>
        <v>0</v>
      </c>
      <c r="AU31" s="62">
        <f>Лист1!AF31</f>
        <v>0</v>
      </c>
      <c r="AV31" s="59">
        <f>Лист1!AG31</f>
        <v>0</v>
      </c>
      <c r="AW31" s="59">
        <f>Лист1!AH31</f>
        <v>0</v>
      </c>
      <c r="AX31" s="59">
        <f>Лист1!AI31</f>
        <v>0</v>
      </c>
      <c r="AY31" s="24">
        <f t="shared" si="52"/>
        <v>0</v>
      </c>
      <c r="AZ31" s="62">
        <f>Лист1!AP31</f>
        <v>0</v>
      </c>
      <c r="BA31" s="59">
        <f>Лист1!AQ31</f>
        <v>0</v>
      </c>
      <c r="BB31" s="59">
        <f>Лист1!AR31</f>
        <v>0</v>
      </c>
      <c r="BC31" s="59">
        <f>Лист1!AS31</f>
        <v>0</v>
      </c>
      <c r="BD31" s="24">
        <f t="shared" si="18"/>
        <v>0</v>
      </c>
      <c r="BE31" s="62">
        <f>Лист1!AZ31</f>
        <v>0</v>
      </c>
      <c r="BF31" s="59">
        <f>Лист1!BA31</f>
        <v>0</v>
      </c>
      <c r="BG31" s="59">
        <f>Лист1!BB31</f>
        <v>0</v>
      </c>
      <c r="BH31" s="59">
        <f>Лист1!BC31</f>
        <v>0</v>
      </c>
      <c r="BI31" s="24">
        <f t="shared" si="19"/>
        <v>0</v>
      </c>
      <c r="BJ31" s="24">
        <f t="shared" si="20"/>
        <v>0</v>
      </c>
      <c r="BK31" s="24">
        <f t="shared" si="21"/>
        <v>0</v>
      </c>
      <c r="BL31" s="24">
        <f t="shared" si="22"/>
        <v>0</v>
      </c>
      <c r="BM31" s="24">
        <f t="shared" si="23"/>
        <v>0</v>
      </c>
      <c r="BN31" s="22">
        <f t="shared" si="24"/>
        <v>0</v>
      </c>
      <c r="BO31" s="22">
        <f t="shared" si="25"/>
        <v>0</v>
      </c>
      <c r="BP31" s="22">
        <f t="shared" si="26"/>
        <v>0</v>
      </c>
      <c r="BQ31" s="22">
        <f t="shared" si="27"/>
        <v>0</v>
      </c>
      <c r="BR31" s="22">
        <f t="shared" si="28"/>
        <v>0</v>
      </c>
      <c r="BS31" s="22">
        <f t="shared" si="29"/>
        <v>0</v>
      </c>
      <c r="BT31" s="22">
        <f t="shared" si="30"/>
        <v>0</v>
      </c>
      <c r="BU31" s="22">
        <f t="shared" si="31"/>
        <v>0</v>
      </c>
      <c r="BV31" s="22">
        <f t="shared" si="32"/>
        <v>0</v>
      </c>
      <c r="BW31" s="22">
        <f t="shared" si="33"/>
        <v>0</v>
      </c>
      <c r="BX31" s="28">
        <f t="shared" si="34"/>
        <v>0</v>
      </c>
      <c r="BY31" s="28">
        <f t="shared" si="35"/>
        <v>0</v>
      </c>
      <c r="BZ31" s="28">
        <f t="shared" si="36"/>
        <v>0</v>
      </c>
      <c r="CA31" s="28">
        <f t="shared" si="37"/>
        <v>0</v>
      </c>
      <c r="CB31" s="28">
        <f t="shared" si="38"/>
        <v>0</v>
      </c>
      <c r="CC31" s="28">
        <f t="shared" si="39"/>
        <v>0</v>
      </c>
      <c r="CD31" s="28">
        <f t="shared" si="40"/>
        <v>0</v>
      </c>
      <c r="CE31" s="28">
        <f t="shared" si="41"/>
        <v>0</v>
      </c>
      <c r="CF31" s="28">
        <f t="shared" si="42"/>
        <v>0</v>
      </c>
      <c r="CG31" s="28">
        <f t="shared" si="43"/>
        <v>0</v>
      </c>
      <c r="CH31" s="28">
        <f t="shared" si="44"/>
        <v>0</v>
      </c>
      <c r="CI31" s="28">
        <f t="shared" si="45"/>
        <v>0</v>
      </c>
      <c r="CJ31" s="28">
        <f t="shared" si="46"/>
        <v>0</v>
      </c>
      <c r="CK31" s="28">
        <f t="shared" si="47"/>
        <v>0</v>
      </c>
      <c r="CL31" s="28">
        <f t="shared" si="48"/>
        <v>0</v>
      </c>
      <c r="CM31" s="22">
        <f t="shared" si="49"/>
        <v>0</v>
      </c>
      <c r="CN31" s="22">
        <f t="shared" si="49"/>
        <v>0</v>
      </c>
      <c r="CO31" s="22">
        <f t="shared" si="49"/>
        <v>0</v>
      </c>
      <c r="CP31" s="22">
        <f t="shared" si="49"/>
        <v>0</v>
      </c>
      <c r="CQ31" s="22">
        <f t="shared" si="49"/>
        <v>0</v>
      </c>
      <c r="CR31" s="29"/>
      <c r="CS31" s="29"/>
      <c r="CT31" s="29"/>
      <c r="CU31" s="29"/>
      <c r="CV31" s="29"/>
      <c r="CW31" s="29"/>
      <c r="CX31" s="29"/>
      <c r="CY31" s="29"/>
      <c r="CZ31" s="29"/>
      <c r="DA31" s="29"/>
      <c r="DB31" s="29"/>
    </row>
    <row r="32" spans="1:106" ht="49.5" customHeight="1" x14ac:dyDescent="0.25">
      <c r="A32" s="16" t="s">
        <v>102</v>
      </c>
      <c r="B32" s="9" t="s">
        <v>7</v>
      </c>
      <c r="C32" s="16">
        <v>5035</v>
      </c>
      <c r="D32" s="16">
        <v>21</v>
      </c>
      <c r="E32" s="11" t="s">
        <v>80</v>
      </c>
      <c r="F32" s="54">
        <f t="shared" si="6"/>
        <v>2700850</v>
      </c>
      <c r="G32" s="59">
        <f>Лист1!H32</f>
        <v>0</v>
      </c>
      <c r="H32" s="59">
        <f>Лист1!J32</f>
        <v>0</v>
      </c>
      <c r="I32" s="59">
        <f>Лист1!L32</f>
        <v>0</v>
      </c>
      <c r="J32" s="59">
        <f>Лист1!N32</f>
        <v>2700850</v>
      </c>
      <c r="K32" s="54">
        <f t="shared" si="7"/>
        <v>2700850</v>
      </c>
      <c r="L32" s="59">
        <f>Лист1!I32</f>
        <v>0</v>
      </c>
      <c r="M32" s="59">
        <f>Лист1!K32</f>
        <v>0</v>
      </c>
      <c r="N32" s="59">
        <f>Лист1!M32</f>
        <v>0</v>
      </c>
      <c r="O32" s="59">
        <f>Лист1!O32</f>
        <v>2700850</v>
      </c>
      <c r="P32" s="54">
        <f t="shared" si="50"/>
        <v>799960</v>
      </c>
      <c r="Q32" s="59">
        <f>Лист1!AA32</f>
        <v>0</v>
      </c>
      <c r="R32" s="59">
        <f>Лист1!AB32</f>
        <v>0</v>
      </c>
      <c r="S32" s="59">
        <f>Лист1!AC32</f>
        <v>0</v>
      </c>
      <c r="T32" s="59">
        <f>Лист1!AD32</f>
        <v>799960</v>
      </c>
      <c r="U32" s="54">
        <f t="shared" si="51"/>
        <v>500000</v>
      </c>
      <c r="V32" s="59">
        <f>Лист1!AK32</f>
        <v>0</v>
      </c>
      <c r="W32" s="59">
        <f>Лист1!AL32</f>
        <v>0</v>
      </c>
      <c r="X32" s="59">
        <f>Лист1!AM32</f>
        <v>0</v>
      </c>
      <c r="Y32" s="59">
        <f>Лист1!AN32</f>
        <v>500000</v>
      </c>
      <c r="Z32" s="54">
        <f t="shared" si="8"/>
        <v>500000</v>
      </c>
      <c r="AA32" s="59">
        <f>Лист1!AU32</f>
        <v>0</v>
      </c>
      <c r="AB32" s="59">
        <f>Лист1!AV32</f>
        <v>0</v>
      </c>
      <c r="AC32" s="59">
        <f>Лист1!AW32</f>
        <v>0</v>
      </c>
      <c r="AD32" s="59">
        <f>Лист1!AX32</f>
        <v>500000</v>
      </c>
      <c r="AE32" s="54">
        <f t="shared" si="9"/>
        <v>500000</v>
      </c>
      <c r="AF32" s="24">
        <f t="shared" si="10"/>
        <v>0</v>
      </c>
      <c r="AG32" s="24">
        <f t="shared" si="11"/>
        <v>0</v>
      </c>
      <c r="AH32" s="24">
        <f t="shared" si="12"/>
        <v>0</v>
      </c>
      <c r="AI32" s="24">
        <f t="shared" si="13"/>
        <v>500000</v>
      </c>
      <c r="AJ32" s="54">
        <f t="shared" si="14"/>
        <v>0</v>
      </c>
      <c r="AK32" s="59">
        <f>Лист1!R32</f>
        <v>0</v>
      </c>
      <c r="AL32" s="59">
        <f>Лист1!T32</f>
        <v>0</v>
      </c>
      <c r="AM32" s="59">
        <f>Лист1!V32</f>
        <v>0</v>
      </c>
      <c r="AN32" s="59">
        <f>Лист1!X32</f>
        <v>0</v>
      </c>
      <c r="AO32" s="54">
        <f t="shared" si="15"/>
        <v>0</v>
      </c>
      <c r="AP32" s="59">
        <f>Лист1!S32</f>
        <v>0</v>
      </c>
      <c r="AQ32" s="59">
        <f>Лист1!U32</f>
        <v>0</v>
      </c>
      <c r="AR32" s="59">
        <f>Лист1!W32</f>
        <v>0</v>
      </c>
      <c r="AS32" s="59">
        <f>Лист1!Y32</f>
        <v>0</v>
      </c>
      <c r="AT32" s="54">
        <f t="shared" si="16"/>
        <v>0</v>
      </c>
      <c r="AU32" s="62">
        <f>Лист1!AF32</f>
        <v>0</v>
      </c>
      <c r="AV32" s="59">
        <f>Лист1!AG32</f>
        <v>0</v>
      </c>
      <c r="AW32" s="59">
        <f>Лист1!AH32</f>
        <v>0</v>
      </c>
      <c r="AX32" s="59">
        <f>Лист1!AI32</f>
        <v>0</v>
      </c>
      <c r="AY32" s="24">
        <f t="shared" si="52"/>
        <v>0</v>
      </c>
      <c r="AZ32" s="62">
        <f>Лист1!AP32</f>
        <v>0</v>
      </c>
      <c r="BA32" s="59">
        <f>Лист1!AQ32</f>
        <v>0</v>
      </c>
      <c r="BB32" s="59">
        <f>Лист1!AR32</f>
        <v>0</v>
      </c>
      <c r="BC32" s="59">
        <f>Лист1!AS32</f>
        <v>0</v>
      </c>
      <c r="BD32" s="24">
        <f t="shared" si="18"/>
        <v>0</v>
      </c>
      <c r="BE32" s="62">
        <f>Лист1!AZ32</f>
        <v>0</v>
      </c>
      <c r="BF32" s="59">
        <f>Лист1!BA32</f>
        <v>0</v>
      </c>
      <c r="BG32" s="59">
        <f>Лист1!BB32</f>
        <v>0</v>
      </c>
      <c r="BH32" s="59">
        <f>Лист1!BC32</f>
        <v>0</v>
      </c>
      <c r="BI32" s="24">
        <f t="shared" si="19"/>
        <v>0</v>
      </c>
      <c r="BJ32" s="24">
        <f t="shared" si="20"/>
        <v>0</v>
      </c>
      <c r="BK32" s="24">
        <f t="shared" si="21"/>
        <v>0</v>
      </c>
      <c r="BL32" s="24">
        <f t="shared" si="22"/>
        <v>0</v>
      </c>
      <c r="BM32" s="24">
        <f t="shared" si="23"/>
        <v>0</v>
      </c>
      <c r="BN32" s="22">
        <f t="shared" si="24"/>
        <v>2700850</v>
      </c>
      <c r="BO32" s="22">
        <f t="shared" si="25"/>
        <v>2700850</v>
      </c>
      <c r="BP32" s="22">
        <f t="shared" si="26"/>
        <v>0</v>
      </c>
      <c r="BQ32" s="22">
        <f t="shared" si="27"/>
        <v>0</v>
      </c>
      <c r="BR32" s="22">
        <f t="shared" si="28"/>
        <v>0</v>
      </c>
      <c r="BS32" s="22">
        <f t="shared" si="29"/>
        <v>0</v>
      </c>
      <c r="BT32" s="22">
        <f t="shared" si="30"/>
        <v>0</v>
      </c>
      <c r="BU32" s="22">
        <f t="shared" si="31"/>
        <v>0</v>
      </c>
      <c r="BV32" s="22">
        <f t="shared" si="32"/>
        <v>2700850</v>
      </c>
      <c r="BW32" s="22">
        <f t="shared" si="33"/>
        <v>2700850</v>
      </c>
      <c r="BX32" s="28">
        <f t="shared" si="34"/>
        <v>799960</v>
      </c>
      <c r="BY32" s="28">
        <f t="shared" si="35"/>
        <v>0</v>
      </c>
      <c r="BZ32" s="28">
        <f t="shared" si="36"/>
        <v>0</v>
      </c>
      <c r="CA32" s="28">
        <f t="shared" si="37"/>
        <v>0</v>
      </c>
      <c r="CB32" s="28">
        <f t="shared" si="38"/>
        <v>799960</v>
      </c>
      <c r="CC32" s="28">
        <f t="shared" si="39"/>
        <v>500000</v>
      </c>
      <c r="CD32" s="28">
        <f t="shared" si="40"/>
        <v>0</v>
      </c>
      <c r="CE32" s="28">
        <f t="shared" si="41"/>
        <v>0</v>
      </c>
      <c r="CF32" s="28">
        <f t="shared" si="42"/>
        <v>0</v>
      </c>
      <c r="CG32" s="28">
        <f t="shared" si="43"/>
        <v>500000</v>
      </c>
      <c r="CH32" s="28">
        <f t="shared" si="44"/>
        <v>500000</v>
      </c>
      <c r="CI32" s="28">
        <f t="shared" si="45"/>
        <v>0</v>
      </c>
      <c r="CJ32" s="28">
        <f t="shared" si="46"/>
        <v>0</v>
      </c>
      <c r="CK32" s="28">
        <f t="shared" si="47"/>
        <v>0</v>
      </c>
      <c r="CL32" s="28">
        <f t="shared" si="48"/>
        <v>500000</v>
      </c>
      <c r="CM32" s="22">
        <f t="shared" si="49"/>
        <v>500000</v>
      </c>
      <c r="CN32" s="22">
        <f t="shared" si="49"/>
        <v>0</v>
      </c>
      <c r="CO32" s="22">
        <f t="shared" si="49"/>
        <v>0</v>
      </c>
      <c r="CP32" s="22">
        <f t="shared" si="49"/>
        <v>0</v>
      </c>
      <c r="CQ32" s="22">
        <f t="shared" si="49"/>
        <v>500000</v>
      </c>
      <c r="CR32" s="29"/>
      <c r="CS32" s="29"/>
      <c r="CT32" s="29"/>
      <c r="CU32" s="29"/>
      <c r="CV32" s="29"/>
      <c r="CW32" s="29"/>
      <c r="CX32" s="29"/>
      <c r="CY32" s="29"/>
      <c r="CZ32" s="29"/>
      <c r="DA32" s="29"/>
      <c r="DB32" s="29"/>
    </row>
    <row r="33" spans="1:106" ht="60" customHeight="1" x14ac:dyDescent="0.25">
      <c r="A33" s="16" t="s">
        <v>103</v>
      </c>
      <c r="B33" s="9" t="s">
        <v>46</v>
      </c>
      <c r="C33" s="16">
        <v>5036</v>
      </c>
      <c r="D33" s="16">
        <v>12</v>
      </c>
      <c r="E33" s="11" t="s">
        <v>71</v>
      </c>
      <c r="F33" s="54">
        <f t="shared" si="6"/>
        <v>0</v>
      </c>
      <c r="G33" s="59">
        <f>Лист1!H33</f>
        <v>0</v>
      </c>
      <c r="H33" s="59">
        <f>Лист1!J33</f>
        <v>0</v>
      </c>
      <c r="I33" s="59">
        <f>Лист1!L33</f>
        <v>0</v>
      </c>
      <c r="J33" s="59">
        <f>Лист1!N33</f>
        <v>0</v>
      </c>
      <c r="K33" s="54">
        <f t="shared" si="7"/>
        <v>0</v>
      </c>
      <c r="L33" s="59">
        <f>Лист1!I33</f>
        <v>0</v>
      </c>
      <c r="M33" s="59">
        <f>Лист1!K33</f>
        <v>0</v>
      </c>
      <c r="N33" s="59">
        <f>Лист1!M33</f>
        <v>0</v>
      </c>
      <c r="O33" s="59">
        <f>Лист1!O33</f>
        <v>0</v>
      </c>
      <c r="P33" s="54">
        <f t="shared" si="50"/>
        <v>0</v>
      </c>
      <c r="Q33" s="59">
        <f>Лист1!AA33</f>
        <v>0</v>
      </c>
      <c r="R33" s="59">
        <f>Лист1!AB33</f>
        <v>0</v>
      </c>
      <c r="S33" s="59">
        <f>Лист1!AC33</f>
        <v>0</v>
      </c>
      <c r="T33" s="59">
        <f>Лист1!AD33</f>
        <v>0</v>
      </c>
      <c r="U33" s="54">
        <f t="shared" si="51"/>
        <v>0</v>
      </c>
      <c r="V33" s="59">
        <f>Лист1!AK33</f>
        <v>0</v>
      </c>
      <c r="W33" s="59">
        <f>Лист1!AL33</f>
        <v>0</v>
      </c>
      <c r="X33" s="59">
        <f>Лист1!AM33</f>
        <v>0</v>
      </c>
      <c r="Y33" s="59">
        <f>Лист1!AN33</f>
        <v>0</v>
      </c>
      <c r="Z33" s="54">
        <f t="shared" si="8"/>
        <v>0</v>
      </c>
      <c r="AA33" s="59">
        <f>Лист1!AU33</f>
        <v>0</v>
      </c>
      <c r="AB33" s="59">
        <f>Лист1!AV33</f>
        <v>0</v>
      </c>
      <c r="AC33" s="59">
        <f>Лист1!AW33</f>
        <v>0</v>
      </c>
      <c r="AD33" s="59">
        <f>Лист1!AX33</f>
        <v>0</v>
      </c>
      <c r="AE33" s="54">
        <f t="shared" si="9"/>
        <v>0</v>
      </c>
      <c r="AF33" s="24">
        <f t="shared" si="10"/>
        <v>0</v>
      </c>
      <c r="AG33" s="24">
        <f t="shared" si="11"/>
        <v>0</v>
      </c>
      <c r="AH33" s="24">
        <f t="shared" si="12"/>
        <v>0</v>
      </c>
      <c r="AI33" s="24">
        <f t="shared" si="13"/>
        <v>0</v>
      </c>
      <c r="AJ33" s="54">
        <f t="shared" si="14"/>
        <v>0</v>
      </c>
      <c r="AK33" s="59">
        <f>Лист1!R33</f>
        <v>0</v>
      </c>
      <c r="AL33" s="59">
        <f>Лист1!T33</f>
        <v>0</v>
      </c>
      <c r="AM33" s="59">
        <f>Лист1!V33</f>
        <v>0</v>
      </c>
      <c r="AN33" s="59">
        <f>Лист1!X33</f>
        <v>0</v>
      </c>
      <c r="AO33" s="54">
        <f t="shared" si="15"/>
        <v>0</v>
      </c>
      <c r="AP33" s="59">
        <f>Лист1!S33</f>
        <v>0</v>
      </c>
      <c r="AQ33" s="59">
        <f>Лист1!U33</f>
        <v>0</v>
      </c>
      <c r="AR33" s="59">
        <f>Лист1!W33</f>
        <v>0</v>
      </c>
      <c r="AS33" s="59">
        <f>Лист1!Y33</f>
        <v>0</v>
      </c>
      <c r="AT33" s="54">
        <f t="shared" si="16"/>
        <v>0</v>
      </c>
      <c r="AU33" s="62">
        <f>Лист1!AF33</f>
        <v>0</v>
      </c>
      <c r="AV33" s="59">
        <f>Лист1!AG33</f>
        <v>0</v>
      </c>
      <c r="AW33" s="59">
        <f>Лист1!AH33</f>
        <v>0</v>
      </c>
      <c r="AX33" s="59">
        <f>Лист1!AI33</f>
        <v>0</v>
      </c>
      <c r="AY33" s="24">
        <f t="shared" si="52"/>
        <v>0</v>
      </c>
      <c r="AZ33" s="62">
        <f>Лист1!AP33</f>
        <v>0</v>
      </c>
      <c r="BA33" s="59">
        <f>Лист1!AQ33</f>
        <v>0</v>
      </c>
      <c r="BB33" s="59">
        <f>Лист1!AR33</f>
        <v>0</v>
      </c>
      <c r="BC33" s="59">
        <f>Лист1!AS33</f>
        <v>0</v>
      </c>
      <c r="BD33" s="24">
        <f t="shared" si="18"/>
        <v>0</v>
      </c>
      <c r="BE33" s="62">
        <f>Лист1!AZ33</f>
        <v>0</v>
      </c>
      <c r="BF33" s="59">
        <f>Лист1!BA33</f>
        <v>0</v>
      </c>
      <c r="BG33" s="59">
        <f>Лист1!BB33</f>
        <v>0</v>
      </c>
      <c r="BH33" s="59">
        <f>Лист1!BC33</f>
        <v>0</v>
      </c>
      <c r="BI33" s="24">
        <f t="shared" si="19"/>
        <v>0</v>
      </c>
      <c r="BJ33" s="24">
        <f t="shared" si="20"/>
        <v>0</v>
      </c>
      <c r="BK33" s="24">
        <f t="shared" si="21"/>
        <v>0</v>
      </c>
      <c r="BL33" s="24">
        <f t="shared" si="22"/>
        <v>0</v>
      </c>
      <c r="BM33" s="24">
        <f t="shared" si="23"/>
        <v>0</v>
      </c>
      <c r="BN33" s="22">
        <f t="shared" si="24"/>
        <v>0</v>
      </c>
      <c r="BO33" s="22">
        <f t="shared" si="25"/>
        <v>0</v>
      </c>
      <c r="BP33" s="22">
        <f t="shared" si="26"/>
        <v>0</v>
      </c>
      <c r="BQ33" s="22">
        <f t="shared" si="27"/>
        <v>0</v>
      </c>
      <c r="BR33" s="22">
        <f t="shared" si="28"/>
        <v>0</v>
      </c>
      <c r="BS33" s="22">
        <f t="shared" si="29"/>
        <v>0</v>
      </c>
      <c r="BT33" s="22">
        <f t="shared" si="30"/>
        <v>0</v>
      </c>
      <c r="BU33" s="22">
        <f t="shared" si="31"/>
        <v>0</v>
      </c>
      <c r="BV33" s="22">
        <f t="shared" si="32"/>
        <v>0</v>
      </c>
      <c r="BW33" s="22">
        <f t="shared" si="33"/>
        <v>0</v>
      </c>
      <c r="BX33" s="28">
        <f t="shared" si="34"/>
        <v>0</v>
      </c>
      <c r="BY33" s="28">
        <f t="shared" si="35"/>
        <v>0</v>
      </c>
      <c r="BZ33" s="28">
        <f t="shared" si="36"/>
        <v>0</v>
      </c>
      <c r="CA33" s="28">
        <f t="shared" si="37"/>
        <v>0</v>
      </c>
      <c r="CB33" s="28">
        <f t="shared" si="38"/>
        <v>0</v>
      </c>
      <c r="CC33" s="28">
        <f t="shared" si="39"/>
        <v>0</v>
      </c>
      <c r="CD33" s="28">
        <f t="shared" si="40"/>
        <v>0</v>
      </c>
      <c r="CE33" s="28">
        <f t="shared" si="41"/>
        <v>0</v>
      </c>
      <c r="CF33" s="28">
        <f t="shared" si="42"/>
        <v>0</v>
      </c>
      <c r="CG33" s="28">
        <f t="shared" si="43"/>
        <v>0</v>
      </c>
      <c r="CH33" s="28">
        <f t="shared" si="44"/>
        <v>0</v>
      </c>
      <c r="CI33" s="28">
        <f t="shared" si="45"/>
        <v>0</v>
      </c>
      <c r="CJ33" s="28">
        <f t="shared" si="46"/>
        <v>0</v>
      </c>
      <c r="CK33" s="28">
        <f t="shared" si="47"/>
        <v>0</v>
      </c>
      <c r="CL33" s="28">
        <f t="shared" si="48"/>
        <v>0</v>
      </c>
      <c r="CM33" s="22">
        <f t="shared" si="49"/>
        <v>0</v>
      </c>
      <c r="CN33" s="22">
        <f t="shared" si="49"/>
        <v>0</v>
      </c>
      <c r="CO33" s="22">
        <f t="shared" si="49"/>
        <v>0</v>
      </c>
      <c r="CP33" s="22">
        <f t="shared" si="49"/>
        <v>0</v>
      </c>
      <c r="CQ33" s="22">
        <f t="shared" si="49"/>
        <v>0</v>
      </c>
      <c r="CR33" s="29"/>
      <c r="CS33" s="29"/>
      <c r="CT33" s="29"/>
      <c r="CU33" s="29"/>
      <c r="CV33" s="29"/>
      <c r="CW33" s="29"/>
      <c r="CX33" s="29"/>
      <c r="CY33" s="29"/>
      <c r="CZ33" s="29"/>
      <c r="DA33" s="29"/>
      <c r="DB33" s="29"/>
    </row>
    <row r="34" spans="1:106" ht="60" customHeight="1" x14ac:dyDescent="0.25">
      <c r="A34" s="16" t="s">
        <v>104</v>
      </c>
      <c r="B34" s="3" t="s">
        <v>47</v>
      </c>
      <c r="C34" s="16">
        <v>5037</v>
      </c>
      <c r="D34" s="16">
        <v>12</v>
      </c>
      <c r="E34" s="4" t="s">
        <v>71</v>
      </c>
      <c r="F34" s="54">
        <f t="shared" si="6"/>
        <v>0</v>
      </c>
      <c r="G34" s="59">
        <f>Лист1!H34</f>
        <v>0</v>
      </c>
      <c r="H34" s="59">
        <f>Лист1!J34</f>
        <v>0</v>
      </c>
      <c r="I34" s="59">
        <f>Лист1!L34</f>
        <v>0</v>
      </c>
      <c r="J34" s="59">
        <f>Лист1!N34</f>
        <v>0</v>
      </c>
      <c r="K34" s="54">
        <f t="shared" si="7"/>
        <v>0</v>
      </c>
      <c r="L34" s="59">
        <f>Лист1!I34</f>
        <v>0</v>
      </c>
      <c r="M34" s="59">
        <f>Лист1!K34</f>
        <v>0</v>
      </c>
      <c r="N34" s="59">
        <f>Лист1!M34</f>
        <v>0</v>
      </c>
      <c r="O34" s="59">
        <f>Лист1!O34</f>
        <v>0</v>
      </c>
      <c r="P34" s="54">
        <f t="shared" si="50"/>
        <v>0</v>
      </c>
      <c r="Q34" s="59">
        <f>Лист1!AA34</f>
        <v>0</v>
      </c>
      <c r="R34" s="59">
        <f>Лист1!AB34</f>
        <v>0</v>
      </c>
      <c r="S34" s="59">
        <f>Лист1!AC34</f>
        <v>0</v>
      </c>
      <c r="T34" s="59">
        <f>Лист1!AD34</f>
        <v>0</v>
      </c>
      <c r="U34" s="54">
        <f t="shared" si="51"/>
        <v>0</v>
      </c>
      <c r="V34" s="59">
        <f>Лист1!AK34</f>
        <v>0</v>
      </c>
      <c r="W34" s="59">
        <f>Лист1!AL34</f>
        <v>0</v>
      </c>
      <c r="X34" s="59">
        <f>Лист1!AM34</f>
        <v>0</v>
      </c>
      <c r="Y34" s="59">
        <f>Лист1!AN34</f>
        <v>0</v>
      </c>
      <c r="Z34" s="54">
        <f t="shared" si="8"/>
        <v>0</v>
      </c>
      <c r="AA34" s="59">
        <f>Лист1!AU34</f>
        <v>0</v>
      </c>
      <c r="AB34" s="59">
        <f>Лист1!AV34</f>
        <v>0</v>
      </c>
      <c r="AC34" s="59">
        <f>Лист1!AW34</f>
        <v>0</v>
      </c>
      <c r="AD34" s="59">
        <f>Лист1!AX34</f>
        <v>0</v>
      </c>
      <c r="AE34" s="54">
        <f t="shared" si="9"/>
        <v>0</v>
      </c>
      <c r="AF34" s="24">
        <f t="shared" si="10"/>
        <v>0</v>
      </c>
      <c r="AG34" s="24">
        <f t="shared" si="11"/>
        <v>0</v>
      </c>
      <c r="AH34" s="24">
        <f t="shared" si="12"/>
        <v>0</v>
      </c>
      <c r="AI34" s="24">
        <f t="shared" si="13"/>
        <v>0</v>
      </c>
      <c r="AJ34" s="54">
        <f t="shared" si="14"/>
        <v>0</v>
      </c>
      <c r="AK34" s="59">
        <f>Лист1!R34</f>
        <v>0</v>
      </c>
      <c r="AL34" s="59">
        <f>Лист1!T34</f>
        <v>0</v>
      </c>
      <c r="AM34" s="59">
        <f>Лист1!V34</f>
        <v>0</v>
      </c>
      <c r="AN34" s="59">
        <f>Лист1!X34</f>
        <v>0</v>
      </c>
      <c r="AO34" s="54">
        <f t="shared" si="15"/>
        <v>0</v>
      </c>
      <c r="AP34" s="59">
        <f>Лист1!S34</f>
        <v>0</v>
      </c>
      <c r="AQ34" s="59">
        <f>Лист1!U34</f>
        <v>0</v>
      </c>
      <c r="AR34" s="59">
        <f>Лист1!W34</f>
        <v>0</v>
      </c>
      <c r="AS34" s="59">
        <f>Лист1!Y34</f>
        <v>0</v>
      </c>
      <c r="AT34" s="54">
        <f t="shared" si="16"/>
        <v>0</v>
      </c>
      <c r="AU34" s="62">
        <f>Лист1!AF34</f>
        <v>0</v>
      </c>
      <c r="AV34" s="59">
        <f>Лист1!AG34</f>
        <v>0</v>
      </c>
      <c r="AW34" s="59">
        <f>Лист1!AH34</f>
        <v>0</v>
      </c>
      <c r="AX34" s="59">
        <f>Лист1!AI34</f>
        <v>0</v>
      </c>
      <c r="AY34" s="24">
        <f t="shared" si="52"/>
        <v>0</v>
      </c>
      <c r="AZ34" s="62">
        <f>Лист1!AP34</f>
        <v>0</v>
      </c>
      <c r="BA34" s="59">
        <f>Лист1!AQ34</f>
        <v>0</v>
      </c>
      <c r="BB34" s="59">
        <f>Лист1!AR34</f>
        <v>0</v>
      </c>
      <c r="BC34" s="59">
        <f>Лист1!AS34</f>
        <v>0</v>
      </c>
      <c r="BD34" s="24">
        <f t="shared" si="18"/>
        <v>0</v>
      </c>
      <c r="BE34" s="62">
        <f>Лист1!AZ34</f>
        <v>0</v>
      </c>
      <c r="BF34" s="59">
        <f>Лист1!BA34</f>
        <v>0</v>
      </c>
      <c r="BG34" s="59">
        <f>Лист1!BB34</f>
        <v>0</v>
      </c>
      <c r="BH34" s="59">
        <f>Лист1!BC34</f>
        <v>0</v>
      </c>
      <c r="BI34" s="24">
        <f t="shared" si="19"/>
        <v>0</v>
      </c>
      <c r="BJ34" s="24">
        <f t="shared" si="20"/>
        <v>0</v>
      </c>
      <c r="BK34" s="24">
        <f t="shared" si="21"/>
        <v>0</v>
      </c>
      <c r="BL34" s="24">
        <f t="shared" si="22"/>
        <v>0</v>
      </c>
      <c r="BM34" s="24">
        <f t="shared" si="23"/>
        <v>0</v>
      </c>
      <c r="BN34" s="22">
        <f t="shared" si="24"/>
        <v>0</v>
      </c>
      <c r="BO34" s="22">
        <f t="shared" si="25"/>
        <v>0</v>
      </c>
      <c r="BP34" s="22">
        <f t="shared" si="26"/>
        <v>0</v>
      </c>
      <c r="BQ34" s="22">
        <f t="shared" si="27"/>
        <v>0</v>
      </c>
      <c r="BR34" s="22">
        <f t="shared" si="28"/>
        <v>0</v>
      </c>
      <c r="BS34" s="22">
        <f t="shared" si="29"/>
        <v>0</v>
      </c>
      <c r="BT34" s="22">
        <f t="shared" si="30"/>
        <v>0</v>
      </c>
      <c r="BU34" s="22">
        <f t="shared" si="31"/>
        <v>0</v>
      </c>
      <c r="BV34" s="22">
        <f t="shared" si="32"/>
        <v>0</v>
      </c>
      <c r="BW34" s="22">
        <f t="shared" si="33"/>
        <v>0</v>
      </c>
      <c r="BX34" s="28">
        <f t="shared" si="34"/>
        <v>0</v>
      </c>
      <c r="BY34" s="28">
        <f t="shared" si="35"/>
        <v>0</v>
      </c>
      <c r="BZ34" s="28">
        <f t="shared" si="36"/>
        <v>0</v>
      </c>
      <c r="CA34" s="28">
        <f t="shared" si="37"/>
        <v>0</v>
      </c>
      <c r="CB34" s="28">
        <f t="shared" si="38"/>
        <v>0</v>
      </c>
      <c r="CC34" s="28">
        <f t="shared" si="39"/>
        <v>0</v>
      </c>
      <c r="CD34" s="28">
        <f t="shared" si="40"/>
        <v>0</v>
      </c>
      <c r="CE34" s="28">
        <f t="shared" si="41"/>
        <v>0</v>
      </c>
      <c r="CF34" s="28">
        <f t="shared" si="42"/>
        <v>0</v>
      </c>
      <c r="CG34" s="28">
        <f t="shared" si="43"/>
        <v>0</v>
      </c>
      <c r="CH34" s="28">
        <f t="shared" si="44"/>
        <v>0</v>
      </c>
      <c r="CI34" s="28">
        <f t="shared" si="45"/>
        <v>0</v>
      </c>
      <c r="CJ34" s="28">
        <f t="shared" si="46"/>
        <v>0</v>
      </c>
      <c r="CK34" s="28">
        <f t="shared" si="47"/>
        <v>0</v>
      </c>
      <c r="CL34" s="28">
        <f t="shared" si="48"/>
        <v>0</v>
      </c>
      <c r="CM34" s="22">
        <f t="shared" si="49"/>
        <v>0</v>
      </c>
      <c r="CN34" s="22">
        <f t="shared" si="49"/>
        <v>0</v>
      </c>
      <c r="CO34" s="22">
        <f t="shared" si="49"/>
        <v>0</v>
      </c>
      <c r="CP34" s="22">
        <f t="shared" si="49"/>
        <v>0</v>
      </c>
      <c r="CQ34" s="22">
        <f t="shared" si="49"/>
        <v>0</v>
      </c>
      <c r="CR34" s="29"/>
      <c r="CS34" s="29"/>
      <c r="CT34" s="29"/>
      <c r="CU34" s="29"/>
      <c r="CV34" s="29"/>
      <c r="CW34" s="29"/>
      <c r="CX34" s="29"/>
      <c r="CY34" s="29"/>
      <c r="CZ34" s="29"/>
      <c r="DA34" s="29"/>
      <c r="DB34" s="29"/>
    </row>
    <row r="35" spans="1:106" ht="60" customHeight="1" x14ac:dyDescent="0.25">
      <c r="A35" s="16" t="s">
        <v>105</v>
      </c>
      <c r="B35" s="9" t="s">
        <v>5</v>
      </c>
      <c r="C35" s="16">
        <v>5038</v>
      </c>
      <c r="D35" s="16">
        <v>12</v>
      </c>
      <c r="E35" s="11" t="s">
        <v>71</v>
      </c>
      <c r="F35" s="54">
        <f t="shared" si="6"/>
        <v>0</v>
      </c>
      <c r="G35" s="59">
        <f>Лист1!H35</f>
        <v>0</v>
      </c>
      <c r="H35" s="59">
        <f>Лист1!J35</f>
        <v>0</v>
      </c>
      <c r="I35" s="59">
        <f>Лист1!L35</f>
        <v>0</v>
      </c>
      <c r="J35" s="59">
        <f>Лист1!N35</f>
        <v>0</v>
      </c>
      <c r="K35" s="54">
        <f t="shared" si="7"/>
        <v>0</v>
      </c>
      <c r="L35" s="59">
        <f>Лист1!I35</f>
        <v>0</v>
      </c>
      <c r="M35" s="59">
        <f>Лист1!K35</f>
        <v>0</v>
      </c>
      <c r="N35" s="59">
        <f>Лист1!M35</f>
        <v>0</v>
      </c>
      <c r="O35" s="59">
        <f>Лист1!O35</f>
        <v>0</v>
      </c>
      <c r="P35" s="54">
        <f t="shared" si="50"/>
        <v>0</v>
      </c>
      <c r="Q35" s="59">
        <f>Лист1!AA35</f>
        <v>0</v>
      </c>
      <c r="R35" s="59">
        <f>Лист1!AB35</f>
        <v>0</v>
      </c>
      <c r="S35" s="59">
        <f>Лист1!AC35</f>
        <v>0</v>
      </c>
      <c r="T35" s="59">
        <f>Лист1!AD35</f>
        <v>0</v>
      </c>
      <c r="U35" s="54">
        <f t="shared" si="51"/>
        <v>0</v>
      </c>
      <c r="V35" s="59">
        <f>Лист1!AK35</f>
        <v>0</v>
      </c>
      <c r="W35" s="59">
        <f>Лист1!AL35</f>
        <v>0</v>
      </c>
      <c r="X35" s="59">
        <f>Лист1!AM35</f>
        <v>0</v>
      </c>
      <c r="Y35" s="59">
        <f>Лист1!AN35</f>
        <v>0</v>
      </c>
      <c r="Z35" s="54">
        <f t="shared" si="8"/>
        <v>0</v>
      </c>
      <c r="AA35" s="59">
        <f>Лист1!AU35</f>
        <v>0</v>
      </c>
      <c r="AB35" s="59">
        <f>Лист1!AV35</f>
        <v>0</v>
      </c>
      <c r="AC35" s="59">
        <f>Лист1!AW35</f>
        <v>0</v>
      </c>
      <c r="AD35" s="59">
        <f>Лист1!AX35</f>
        <v>0</v>
      </c>
      <c r="AE35" s="54">
        <f t="shared" si="9"/>
        <v>0</v>
      </c>
      <c r="AF35" s="24">
        <f t="shared" si="10"/>
        <v>0</v>
      </c>
      <c r="AG35" s="24">
        <f t="shared" si="11"/>
        <v>0</v>
      </c>
      <c r="AH35" s="24">
        <f t="shared" si="12"/>
        <v>0</v>
      </c>
      <c r="AI35" s="24">
        <f t="shared" si="13"/>
        <v>0</v>
      </c>
      <c r="AJ35" s="54">
        <f t="shared" si="14"/>
        <v>0</v>
      </c>
      <c r="AK35" s="59">
        <f>Лист1!R35</f>
        <v>0</v>
      </c>
      <c r="AL35" s="59">
        <f>Лист1!T35</f>
        <v>0</v>
      </c>
      <c r="AM35" s="59">
        <f>Лист1!V35</f>
        <v>0</v>
      </c>
      <c r="AN35" s="59">
        <f>Лист1!X35</f>
        <v>0</v>
      </c>
      <c r="AO35" s="54">
        <f t="shared" si="15"/>
        <v>0</v>
      </c>
      <c r="AP35" s="59">
        <f>Лист1!S35</f>
        <v>0</v>
      </c>
      <c r="AQ35" s="59">
        <f>Лист1!U35</f>
        <v>0</v>
      </c>
      <c r="AR35" s="59">
        <f>Лист1!W35</f>
        <v>0</v>
      </c>
      <c r="AS35" s="59">
        <f>Лист1!Y35</f>
        <v>0</v>
      </c>
      <c r="AT35" s="54">
        <f t="shared" si="16"/>
        <v>0</v>
      </c>
      <c r="AU35" s="62">
        <f>Лист1!AF35</f>
        <v>0</v>
      </c>
      <c r="AV35" s="59">
        <f>Лист1!AG35</f>
        <v>0</v>
      </c>
      <c r="AW35" s="59">
        <f>Лист1!AH35</f>
        <v>0</v>
      </c>
      <c r="AX35" s="59">
        <f>Лист1!AI35</f>
        <v>0</v>
      </c>
      <c r="AY35" s="24">
        <f t="shared" si="52"/>
        <v>0</v>
      </c>
      <c r="AZ35" s="62">
        <f>Лист1!AP35</f>
        <v>0</v>
      </c>
      <c r="BA35" s="59">
        <f>Лист1!AQ35</f>
        <v>0</v>
      </c>
      <c r="BB35" s="59">
        <f>Лист1!AR35</f>
        <v>0</v>
      </c>
      <c r="BC35" s="59">
        <f>Лист1!AS35</f>
        <v>0</v>
      </c>
      <c r="BD35" s="24">
        <f t="shared" si="18"/>
        <v>0</v>
      </c>
      <c r="BE35" s="62">
        <f>Лист1!AZ35</f>
        <v>0</v>
      </c>
      <c r="BF35" s="59">
        <f>Лист1!BA35</f>
        <v>0</v>
      </c>
      <c r="BG35" s="59">
        <f>Лист1!BB35</f>
        <v>0</v>
      </c>
      <c r="BH35" s="59">
        <f>Лист1!BC35</f>
        <v>0</v>
      </c>
      <c r="BI35" s="24">
        <f t="shared" si="19"/>
        <v>0</v>
      </c>
      <c r="BJ35" s="24">
        <f t="shared" si="20"/>
        <v>0</v>
      </c>
      <c r="BK35" s="24">
        <f t="shared" si="21"/>
        <v>0</v>
      </c>
      <c r="BL35" s="24">
        <f t="shared" si="22"/>
        <v>0</v>
      </c>
      <c r="BM35" s="24">
        <f t="shared" si="23"/>
        <v>0</v>
      </c>
      <c r="BN35" s="22">
        <f t="shared" si="24"/>
        <v>0</v>
      </c>
      <c r="BO35" s="22">
        <f t="shared" si="25"/>
        <v>0</v>
      </c>
      <c r="BP35" s="22">
        <f t="shared" si="26"/>
        <v>0</v>
      </c>
      <c r="BQ35" s="22">
        <f t="shared" si="27"/>
        <v>0</v>
      </c>
      <c r="BR35" s="22">
        <f t="shared" si="28"/>
        <v>0</v>
      </c>
      <c r="BS35" s="22">
        <f t="shared" si="29"/>
        <v>0</v>
      </c>
      <c r="BT35" s="22">
        <f t="shared" si="30"/>
        <v>0</v>
      </c>
      <c r="BU35" s="22">
        <f t="shared" si="31"/>
        <v>0</v>
      </c>
      <c r="BV35" s="22">
        <f t="shared" si="32"/>
        <v>0</v>
      </c>
      <c r="BW35" s="22">
        <f t="shared" si="33"/>
        <v>0</v>
      </c>
      <c r="BX35" s="28">
        <f t="shared" si="34"/>
        <v>0</v>
      </c>
      <c r="BY35" s="28">
        <f t="shared" si="35"/>
        <v>0</v>
      </c>
      <c r="BZ35" s="28">
        <f t="shared" si="36"/>
        <v>0</v>
      </c>
      <c r="CA35" s="28">
        <f t="shared" si="37"/>
        <v>0</v>
      </c>
      <c r="CB35" s="28">
        <f t="shared" si="38"/>
        <v>0</v>
      </c>
      <c r="CC35" s="28">
        <f t="shared" si="39"/>
        <v>0</v>
      </c>
      <c r="CD35" s="28">
        <f t="shared" si="40"/>
        <v>0</v>
      </c>
      <c r="CE35" s="28">
        <f t="shared" si="41"/>
        <v>0</v>
      </c>
      <c r="CF35" s="28">
        <f t="shared" si="42"/>
        <v>0</v>
      </c>
      <c r="CG35" s="28">
        <f t="shared" si="43"/>
        <v>0</v>
      </c>
      <c r="CH35" s="28">
        <f t="shared" si="44"/>
        <v>0</v>
      </c>
      <c r="CI35" s="28">
        <f t="shared" si="45"/>
        <v>0</v>
      </c>
      <c r="CJ35" s="28">
        <f t="shared" si="46"/>
        <v>0</v>
      </c>
      <c r="CK35" s="28">
        <f t="shared" si="47"/>
        <v>0</v>
      </c>
      <c r="CL35" s="28">
        <f t="shared" si="48"/>
        <v>0</v>
      </c>
      <c r="CM35" s="22">
        <f t="shared" si="49"/>
        <v>0</v>
      </c>
      <c r="CN35" s="22">
        <f t="shared" si="49"/>
        <v>0</v>
      </c>
      <c r="CO35" s="22">
        <f t="shared" si="49"/>
        <v>0</v>
      </c>
      <c r="CP35" s="22">
        <f t="shared" si="49"/>
        <v>0</v>
      </c>
      <c r="CQ35" s="22">
        <f t="shared" si="49"/>
        <v>0</v>
      </c>
      <c r="CR35" s="29"/>
      <c r="CS35" s="29"/>
      <c r="CT35" s="29"/>
      <c r="CU35" s="29"/>
      <c r="CV35" s="29"/>
      <c r="CW35" s="29"/>
      <c r="CX35" s="29"/>
      <c r="CY35" s="29"/>
      <c r="CZ35" s="29"/>
      <c r="DA35" s="29"/>
      <c r="DB35" s="29"/>
    </row>
    <row r="36" spans="1:106" ht="45.75" customHeight="1" x14ac:dyDescent="0.25">
      <c r="A36" s="16" t="s">
        <v>106</v>
      </c>
      <c r="B36" s="9" t="s">
        <v>48</v>
      </c>
      <c r="C36" s="16">
        <v>5042</v>
      </c>
      <c r="D36" s="16">
        <v>2</v>
      </c>
      <c r="E36" s="11" t="s">
        <v>68</v>
      </c>
      <c r="F36" s="54">
        <f t="shared" si="6"/>
        <v>217456.8</v>
      </c>
      <c r="G36" s="59">
        <f>Лист1!H36</f>
        <v>0</v>
      </c>
      <c r="H36" s="59">
        <f>Лист1!J36</f>
        <v>167456.79999999999</v>
      </c>
      <c r="I36" s="59">
        <f>Лист1!L36</f>
        <v>0</v>
      </c>
      <c r="J36" s="59">
        <f>Лист1!N36</f>
        <v>50000</v>
      </c>
      <c r="K36" s="54">
        <f t="shared" si="7"/>
        <v>217456.8</v>
      </c>
      <c r="L36" s="59">
        <f>Лист1!I36</f>
        <v>0</v>
      </c>
      <c r="M36" s="59">
        <f>Лист1!K36</f>
        <v>167456.79999999999</v>
      </c>
      <c r="N36" s="59">
        <f>Лист1!M36</f>
        <v>0</v>
      </c>
      <c r="O36" s="59">
        <f>Лист1!O36</f>
        <v>50000</v>
      </c>
      <c r="P36" s="54">
        <f t="shared" si="50"/>
        <v>264107.7</v>
      </c>
      <c r="Q36" s="59">
        <f>Лист1!AA36</f>
        <v>0</v>
      </c>
      <c r="R36" s="59">
        <f>Лист1!AB36</f>
        <v>234107.7</v>
      </c>
      <c r="S36" s="59">
        <f>Лист1!AC36</f>
        <v>0</v>
      </c>
      <c r="T36" s="59">
        <f>Лист1!AD36</f>
        <v>30000</v>
      </c>
      <c r="U36" s="54">
        <f t="shared" si="51"/>
        <v>264107.7</v>
      </c>
      <c r="V36" s="59">
        <f>Лист1!AK36</f>
        <v>0</v>
      </c>
      <c r="W36" s="59">
        <f>Лист1!AL36</f>
        <v>234107.7</v>
      </c>
      <c r="X36" s="59">
        <f>Лист1!AM36</f>
        <v>0</v>
      </c>
      <c r="Y36" s="59">
        <f>Лист1!AN36</f>
        <v>30000</v>
      </c>
      <c r="Z36" s="54">
        <f t="shared" si="8"/>
        <v>264107.7</v>
      </c>
      <c r="AA36" s="59">
        <f>Лист1!AU36</f>
        <v>0</v>
      </c>
      <c r="AB36" s="59">
        <f>Лист1!AV36</f>
        <v>234107.7</v>
      </c>
      <c r="AC36" s="59">
        <f>Лист1!AW36</f>
        <v>0</v>
      </c>
      <c r="AD36" s="59">
        <f>Лист1!AX36</f>
        <v>30000</v>
      </c>
      <c r="AE36" s="54">
        <f t="shared" si="9"/>
        <v>264107.7</v>
      </c>
      <c r="AF36" s="24">
        <f t="shared" si="10"/>
        <v>0</v>
      </c>
      <c r="AG36" s="24">
        <f t="shared" si="11"/>
        <v>234107.7</v>
      </c>
      <c r="AH36" s="24">
        <f t="shared" si="12"/>
        <v>0</v>
      </c>
      <c r="AI36" s="24">
        <f t="shared" si="13"/>
        <v>30000</v>
      </c>
      <c r="AJ36" s="54">
        <f t="shared" si="14"/>
        <v>0</v>
      </c>
      <c r="AK36" s="59">
        <f>Лист1!R36</f>
        <v>0</v>
      </c>
      <c r="AL36" s="59">
        <f>Лист1!T36</f>
        <v>0</v>
      </c>
      <c r="AM36" s="59">
        <f>Лист1!V36</f>
        <v>0</v>
      </c>
      <c r="AN36" s="59">
        <f>Лист1!X36</f>
        <v>0</v>
      </c>
      <c r="AO36" s="54">
        <f t="shared" si="15"/>
        <v>0</v>
      </c>
      <c r="AP36" s="59">
        <f>Лист1!S36</f>
        <v>0</v>
      </c>
      <c r="AQ36" s="59">
        <f>Лист1!U36</f>
        <v>0</v>
      </c>
      <c r="AR36" s="59">
        <f>Лист1!W36</f>
        <v>0</v>
      </c>
      <c r="AS36" s="59">
        <f>Лист1!Y36</f>
        <v>0</v>
      </c>
      <c r="AT36" s="54">
        <f t="shared" si="16"/>
        <v>0</v>
      </c>
      <c r="AU36" s="62">
        <f>Лист1!AF36</f>
        <v>0</v>
      </c>
      <c r="AV36" s="59">
        <f>Лист1!AG36</f>
        <v>0</v>
      </c>
      <c r="AW36" s="59">
        <f>Лист1!AH36</f>
        <v>0</v>
      </c>
      <c r="AX36" s="59">
        <f>Лист1!AI36</f>
        <v>0</v>
      </c>
      <c r="AY36" s="24">
        <f t="shared" si="52"/>
        <v>0</v>
      </c>
      <c r="AZ36" s="62">
        <f>Лист1!AP36</f>
        <v>0</v>
      </c>
      <c r="BA36" s="59">
        <f>Лист1!AQ36</f>
        <v>0</v>
      </c>
      <c r="BB36" s="59">
        <f>Лист1!AR36</f>
        <v>0</v>
      </c>
      <c r="BC36" s="59">
        <f>Лист1!AS36</f>
        <v>0</v>
      </c>
      <c r="BD36" s="24">
        <f t="shared" si="18"/>
        <v>0</v>
      </c>
      <c r="BE36" s="62">
        <f>Лист1!AZ36</f>
        <v>0</v>
      </c>
      <c r="BF36" s="59">
        <f>Лист1!BA36</f>
        <v>0</v>
      </c>
      <c r="BG36" s="59">
        <f>Лист1!BB36</f>
        <v>0</v>
      </c>
      <c r="BH36" s="59">
        <f>Лист1!BC36</f>
        <v>0</v>
      </c>
      <c r="BI36" s="24">
        <f t="shared" si="19"/>
        <v>0</v>
      </c>
      <c r="BJ36" s="24">
        <f t="shared" si="20"/>
        <v>0</v>
      </c>
      <c r="BK36" s="24">
        <f t="shared" si="21"/>
        <v>0</v>
      </c>
      <c r="BL36" s="24">
        <f t="shared" si="22"/>
        <v>0</v>
      </c>
      <c r="BM36" s="24">
        <f t="shared" si="23"/>
        <v>0</v>
      </c>
      <c r="BN36" s="22">
        <f t="shared" si="24"/>
        <v>217456.8</v>
      </c>
      <c r="BO36" s="22">
        <f t="shared" si="25"/>
        <v>217456.8</v>
      </c>
      <c r="BP36" s="22">
        <f t="shared" si="26"/>
        <v>0</v>
      </c>
      <c r="BQ36" s="22">
        <f t="shared" si="27"/>
        <v>0</v>
      </c>
      <c r="BR36" s="22">
        <f t="shared" si="28"/>
        <v>167456.79999999999</v>
      </c>
      <c r="BS36" s="22">
        <f t="shared" si="29"/>
        <v>167456.79999999999</v>
      </c>
      <c r="BT36" s="22">
        <f t="shared" si="30"/>
        <v>0</v>
      </c>
      <c r="BU36" s="22">
        <f t="shared" si="31"/>
        <v>0</v>
      </c>
      <c r="BV36" s="22">
        <f t="shared" si="32"/>
        <v>50000</v>
      </c>
      <c r="BW36" s="22">
        <f t="shared" si="33"/>
        <v>50000</v>
      </c>
      <c r="BX36" s="28">
        <f t="shared" si="34"/>
        <v>264107.7</v>
      </c>
      <c r="BY36" s="28">
        <f t="shared" si="35"/>
        <v>0</v>
      </c>
      <c r="BZ36" s="28">
        <f t="shared" si="36"/>
        <v>234107.7</v>
      </c>
      <c r="CA36" s="28">
        <f t="shared" si="37"/>
        <v>0</v>
      </c>
      <c r="CB36" s="28">
        <f t="shared" si="38"/>
        <v>30000</v>
      </c>
      <c r="CC36" s="28">
        <f t="shared" si="39"/>
        <v>264107.7</v>
      </c>
      <c r="CD36" s="28">
        <f t="shared" si="40"/>
        <v>0</v>
      </c>
      <c r="CE36" s="28">
        <f t="shared" si="41"/>
        <v>234107.7</v>
      </c>
      <c r="CF36" s="28">
        <f t="shared" si="42"/>
        <v>0</v>
      </c>
      <c r="CG36" s="28">
        <f t="shared" si="43"/>
        <v>30000</v>
      </c>
      <c r="CH36" s="28">
        <f t="shared" si="44"/>
        <v>264107.7</v>
      </c>
      <c r="CI36" s="28">
        <f t="shared" si="45"/>
        <v>0</v>
      </c>
      <c r="CJ36" s="28">
        <f t="shared" si="46"/>
        <v>234107.7</v>
      </c>
      <c r="CK36" s="28">
        <f t="shared" si="47"/>
        <v>0</v>
      </c>
      <c r="CL36" s="28">
        <f t="shared" si="48"/>
        <v>30000</v>
      </c>
      <c r="CM36" s="22">
        <f t="shared" si="49"/>
        <v>264107.7</v>
      </c>
      <c r="CN36" s="22">
        <f t="shared" si="49"/>
        <v>0</v>
      </c>
      <c r="CO36" s="22">
        <f t="shared" si="49"/>
        <v>234107.7</v>
      </c>
      <c r="CP36" s="22">
        <f t="shared" si="49"/>
        <v>0</v>
      </c>
      <c r="CQ36" s="22">
        <f t="shared" si="49"/>
        <v>30000</v>
      </c>
      <c r="CR36" s="29"/>
      <c r="CS36" s="29"/>
      <c r="CT36" s="29"/>
      <c r="CU36" s="29"/>
      <c r="CV36" s="29"/>
      <c r="CW36" s="29"/>
      <c r="CX36" s="29"/>
      <c r="CY36" s="29"/>
      <c r="CZ36" s="29"/>
      <c r="DA36" s="29"/>
      <c r="DB36" s="29"/>
    </row>
    <row r="37" spans="1:106" ht="60" customHeight="1" x14ac:dyDescent="0.25">
      <c r="A37" s="16" t="s">
        <v>107</v>
      </c>
      <c r="B37" s="9" t="s">
        <v>49</v>
      </c>
      <c r="C37" s="16">
        <v>5043</v>
      </c>
      <c r="D37" s="16">
        <v>6</v>
      </c>
      <c r="E37" s="11" t="s">
        <v>136</v>
      </c>
      <c r="F37" s="54">
        <f t="shared" si="6"/>
        <v>709078.34</v>
      </c>
      <c r="G37" s="59">
        <f>Лист1!H37</f>
        <v>0</v>
      </c>
      <c r="H37" s="59">
        <f>Лист1!J37</f>
        <v>0</v>
      </c>
      <c r="I37" s="59">
        <f>Лист1!L37</f>
        <v>94900</v>
      </c>
      <c r="J37" s="59">
        <f>Лист1!N37</f>
        <v>614178.34</v>
      </c>
      <c r="K37" s="54">
        <f t="shared" si="7"/>
        <v>709078.34</v>
      </c>
      <c r="L37" s="59">
        <f>Лист1!I37</f>
        <v>0</v>
      </c>
      <c r="M37" s="59">
        <f>Лист1!K37</f>
        <v>0</v>
      </c>
      <c r="N37" s="59">
        <f>Лист1!M37</f>
        <v>94900</v>
      </c>
      <c r="O37" s="59">
        <f>Лист1!O37</f>
        <v>614178.34</v>
      </c>
      <c r="P37" s="54">
        <f t="shared" si="50"/>
        <v>729200</v>
      </c>
      <c r="Q37" s="59">
        <f>Лист1!AA37</f>
        <v>0</v>
      </c>
      <c r="R37" s="59">
        <f>Лист1!AB37</f>
        <v>0</v>
      </c>
      <c r="S37" s="59">
        <f>Лист1!AC37</f>
        <v>0</v>
      </c>
      <c r="T37" s="59">
        <f>Лист1!AD37</f>
        <v>729200</v>
      </c>
      <c r="U37" s="54">
        <f t="shared" si="51"/>
        <v>729200</v>
      </c>
      <c r="V37" s="59">
        <f>Лист1!AK37</f>
        <v>0</v>
      </c>
      <c r="W37" s="59">
        <f>Лист1!AL37</f>
        <v>0</v>
      </c>
      <c r="X37" s="59">
        <f>Лист1!AM37</f>
        <v>0</v>
      </c>
      <c r="Y37" s="59">
        <f>Лист1!AN37</f>
        <v>729200</v>
      </c>
      <c r="Z37" s="54">
        <f t="shared" si="8"/>
        <v>729200</v>
      </c>
      <c r="AA37" s="59">
        <f>Лист1!AU37</f>
        <v>0</v>
      </c>
      <c r="AB37" s="59">
        <f>Лист1!AV37</f>
        <v>0</v>
      </c>
      <c r="AC37" s="59">
        <f>Лист1!AW37</f>
        <v>0</v>
      </c>
      <c r="AD37" s="59">
        <f>Лист1!AX37</f>
        <v>729200</v>
      </c>
      <c r="AE37" s="54">
        <f t="shared" si="9"/>
        <v>729200</v>
      </c>
      <c r="AF37" s="24">
        <f t="shared" si="10"/>
        <v>0</v>
      </c>
      <c r="AG37" s="24">
        <f t="shared" si="11"/>
        <v>0</v>
      </c>
      <c r="AH37" s="24">
        <f t="shared" si="12"/>
        <v>0</v>
      </c>
      <c r="AI37" s="24">
        <f t="shared" si="13"/>
        <v>729200</v>
      </c>
      <c r="AJ37" s="54">
        <f t="shared" si="14"/>
        <v>0</v>
      </c>
      <c r="AK37" s="59">
        <f>Лист1!R37</f>
        <v>0</v>
      </c>
      <c r="AL37" s="59">
        <f>Лист1!T37</f>
        <v>0</v>
      </c>
      <c r="AM37" s="59">
        <f>Лист1!V37</f>
        <v>0</v>
      </c>
      <c r="AN37" s="59">
        <f>Лист1!X37</f>
        <v>0</v>
      </c>
      <c r="AO37" s="54">
        <f t="shared" si="15"/>
        <v>0</v>
      </c>
      <c r="AP37" s="59">
        <f>Лист1!S37</f>
        <v>0</v>
      </c>
      <c r="AQ37" s="59">
        <f>Лист1!U37</f>
        <v>0</v>
      </c>
      <c r="AR37" s="59">
        <f>Лист1!W37</f>
        <v>0</v>
      </c>
      <c r="AS37" s="59">
        <f>Лист1!Y37</f>
        <v>0</v>
      </c>
      <c r="AT37" s="54">
        <f t="shared" si="16"/>
        <v>0</v>
      </c>
      <c r="AU37" s="62">
        <f>Лист1!AF37</f>
        <v>0</v>
      </c>
      <c r="AV37" s="59">
        <f>Лист1!AG37</f>
        <v>0</v>
      </c>
      <c r="AW37" s="59">
        <f>Лист1!AH37</f>
        <v>0</v>
      </c>
      <c r="AX37" s="59">
        <f>Лист1!AI37</f>
        <v>0</v>
      </c>
      <c r="AY37" s="24">
        <f t="shared" si="52"/>
        <v>0</v>
      </c>
      <c r="AZ37" s="62">
        <f>Лист1!AP37</f>
        <v>0</v>
      </c>
      <c r="BA37" s="59">
        <f>Лист1!AQ37</f>
        <v>0</v>
      </c>
      <c r="BB37" s="59">
        <f>Лист1!AR37</f>
        <v>0</v>
      </c>
      <c r="BC37" s="59">
        <f>Лист1!AS37</f>
        <v>0</v>
      </c>
      <c r="BD37" s="24">
        <f t="shared" si="18"/>
        <v>0</v>
      </c>
      <c r="BE37" s="62">
        <f>Лист1!AZ37</f>
        <v>0</v>
      </c>
      <c r="BF37" s="59">
        <f>Лист1!BA37</f>
        <v>0</v>
      </c>
      <c r="BG37" s="59">
        <f>Лист1!BB37</f>
        <v>0</v>
      </c>
      <c r="BH37" s="59">
        <f>Лист1!BC37</f>
        <v>0</v>
      </c>
      <c r="BI37" s="24">
        <f t="shared" si="19"/>
        <v>0</v>
      </c>
      <c r="BJ37" s="24">
        <f t="shared" si="20"/>
        <v>0</v>
      </c>
      <c r="BK37" s="24">
        <f t="shared" si="21"/>
        <v>0</v>
      </c>
      <c r="BL37" s="24">
        <f t="shared" si="22"/>
        <v>0</v>
      </c>
      <c r="BM37" s="24">
        <f t="shared" si="23"/>
        <v>0</v>
      </c>
      <c r="BN37" s="22">
        <f t="shared" si="24"/>
        <v>709078.34</v>
      </c>
      <c r="BO37" s="22">
        <f t="shared" si="25"/>
        <v>709078.34</v>
      </c>
      <c r="BP37" s="22">
        <f t="shared" si="26"/>
        <v>0</v>
      </c>
      <c r="BQ37" s="22">
        <f t="shared" si="27"/>
        <v>0</v>
      </c>
      <c r="BR37" s="22">
        <f t="shared" si="28"/>
        <v>0</v>
      </c>
      <c r="BS37" s="22">
        <f t="shared" si="29"/>
        <v>0</v>
      </c>
      <c r="BT37" s="22">
        <f t="shared" si="30"/>
        <v>94900</v>
      </c>
      <c r="BU37" s="22">
        <f t="shared" si="31"/>
        <v>94900</v>
      </c>
      <c r="BV37" s="22">
        <f t="shared" si="32"/>
        <v>614178.34</v>
      </c>
      <c r="BW37" s="22">
        <f t="shared" si="33"/>
        <v>614178.34</v>
      </c>
      <c r="BX37" s="28">
        <f t="shared" si="34"/>
        <v>729200</v>
      </c>
      <c r="BY37" s="28">
        <f t="shared" si="35"/>
        <v>0</v>
      </c>
      <c r="BZ37" s="28">
        <f t="shared" si="36"/>
        <v>0</v>
      </c>
      <c r="CA37" s="28">
        <f t="shared" si="37"/>
        <v>0</v>
      </c>
      <c r="CB37" s="28">
        <f t="shared" si="38"/>
        <v>729200</v>
      </c>
      <c r="CC37" s="28">
        <f t="shared" si="39"/>
        <v>729200</v>
      </c>
      <c r="CD37" s="28">
        <f t="shared" si="40"/>
        <v>0</v>
      </c>
      <c r="CE37" s="28">
        <f t="shared" si="41"/>
        <v>0</v>
      </c>
      <c r="CF37" s="28">
        <f t="shared" si="42"/>
        <v>0</v>
      </c>
      <c r="CG37" s="28">
        <f t="shared" si="43"/>
        <v>729200</v>
      </c>
      <c r="CH37" s="28">
        <f t="shared" si="44"/>
        <v>729200</v>
      </c>
      <c r="CI37" s="28">
        <f t="shared" si="45"/>
        <v>0</v>
      </c>
      <c r="CJ37" s="28">
        <f t="shared" si="46"/>
        <v>0</v>
      </c>
      <c r="CK37" s="28">
        <f t="shared" si="47"/>
        <v>0</v>
      </c>
      <c r="CL37" s="28">
        <f t="shared" si="48"/>
        <v>729200</v>
      </c>
      <c r="CM37" s="22">
        <f t="shared" si="49"/>
        <v>729200</v>
      </c>
      <c r="CN37" s="22">
        <f t="shared" si="49"/>
        <v>0</v>
      </c>
      <c r="CO37" s="22">
        <f t="shared" si="49"/>
        <v>0</v>
      </c>
      <c r="CP37" s="22">
        <f t="shared" si="49"/>
        <v>0</v>
      </c>
      <c r="CQ37" s="22">
        <f t="shared" si="49"/>
        <v>729200</v>
      </c>
      <c r="CR37" s="29"/>
      <c r="CS37" s="29"/>
      <c r="CT37" s="29"/>
      <c r="CU37" s="29"/>
      <c r="CV37" s="29"/>
      <c r="CW37" s="29"/>
      <c r="CX37" s="29"/>
      <c r="CY37" s="29"/>
      <c r="CZ37" s="29"/>
      <c r="DA37" s="29"/>
      <c r="DB37" s="29"/>
    </row>
    <row r="38" spans="1:106" ht="60" customHeight="1" x14ac:dyDescent="0.25">
      <c r="A38" s="16" t="s">
        <v>108</v>
      </c>
      <c r="B38" s="9" t="s">
        <v>8</v>
      </c>
      <c r="C38" s="16">
        <v>5044</v>
      </c>
      <c r="D38" s="16">
        <v>23</v>
      </c>
      <c r="E38" s="11" t="s">
        <v>72</v>
      </c>
      <c r="F38" s="54">
        <f t="shared" si="6"/>
        <v>0</v>
      </c>
      <c r="G38" s="59">
        <f>Лист1!H38</f>
        <v>0</v>
      </c>
      <c r="H38" s="59">
        <f>Лист1!J38</f>
        <v>0</v>
      </c>
      <c r="I38" s="59">
        <f>Лист1!L38</f>
        <v>0</v>
      </c>
      <c r="J38" s="59">
        <f>Лист1!N38</f>
        <v>0</v>
      </c>
      <c r="K38" s="54">
        <f t="shared" si="7"/>
        <v>0</v>
      </c>
      <c r="L38" s="59">
        <f>Лист1!I38</f>
        <v>0</v>
      </c>
      <c r="M38" s="59">
        <f>Лист1!K38</f>
        <v>0</v>
      </c>
      <c r="N38" s="59">
        <f>Лист1!M38</f>
        <v>0</v>
      </c>
      <c r="O38" s="59">
        <f>Лист1!O38</f>
        <v>0</v>
      </c>
      <c r="P38" s="54">
        <f t="shared" si="50"/>
        <v>0</v>
      </c>
      <c r="Q38" s="59">
        <f>Лист1!AA38</f>
        <v>0</v>
      </c>
      <c r="R38" s="59">
        <f>Лист1!AB38</f>
        <v>0</v>
      </c>
      <c r="S38" s="59">
        <f>Лист1!AC38</f>
        <v>0</v>
      </c>
      <c r="T38" s="59">
        <f>Лист1!AD38</f>
        <v>0</v>
      </c>
      <c r="U38" s="54">
        <f t="shared" si="51"/>
        <v>0</v>
      </c>
      <c r="V38" s="59">
        <f>Лист1!AK38</f>
        <v>0</v>
      </c>
      <c r="W38" s="59">
        <f>Лист1!AL38</f>
        <v>0</v>
      </c>
      <c r="X38" s="59">
        <f>Лист1!AM38</f>
        <v>0</v>
      </c>
      <c r="Y38" s="59">
        <f>Лист1!AN38</f>
        <v>0</v>
      </c>
      <c r="Z38" s="54">
        <f t="shared" si="8"/>
        <v>0</v>
      </c>
      <c r="AA38" s="59">
        <f>Лист1!AU38</f>
        <v>0</v>
      </c>
      <c r="AB38" s="59">
        <f>Лист1!AV38</f>
        <v>0</v>
      </c>
      <c r="AC38" s="59">
        <f>Лист1!AW38</f>
        <v>0</v>
      </c>
      <c r="AD38" s="59">
        <f>Лист1!AX38</f>
        <v>0</v>
      </c>
      <c r="AE38" s="54">
        <f t="shared" si="9"/>
        <v>0</v>
      </c>
      <c r="AF38" s="24">
        <f t="shared" si="10"/>
        <v>0</v>
      </c>
      <c r="AG38" s="24">
        <f t="shared" si="11"/>
        <v>0</v>
      </c>
      <c r="AH38" s="24">
        <f t="shared" si="12"/>
        <v>0</v>
      </c>
      <c r="AI38" s="24">
        <f t="shared" si="13"/>
        <v>0</v>
      </c>
      <c r="AJ38" s="54">
        <f t="shared" si="14"/>
        <v>0</v>
      </c>
      <c r="AK38" s="59">
        <f>Лист1!R38</f>
        <v>0</v>
      </c>
      <c r="AL38" s="59">
        <f>Лист1!T38</f>
        <v>0</v>
      </c>
      <c r="AM38" s="59">
        <f>Лист1!V38</f>
        <v>0</v>
      </c>
      <c r="AN38" s="59">
        <f>Лист1!X38</f>
        <v>0</v>
      </c>
      <c r="AO38" s="54">
        <f t="shared" si="15"/>
        <v>0</v>
      </c>
      <c r="AP38" s="59">
        <f>Лист1!S38</f>
        <v>0</v>
      </c>
      <c r="AQ38" s="59">
        <f>Лист1!U38</f>
        <v>0</v>
      </c>
      <c r="AR38" s="59">
        <f>Лист1!W38</f>
        <v>0</v>
      </c>
      <c r="AS38" s="59">
        <f>Лист1!Y38</f>
        <v>0</v>
      </c>
      <c r="AT38" s="54">
        <f t="shared" si="16"/>
        <v>0</v>
      </c>
      <c r="AU38" s="62">
        <f>Лист1!AF38</f>
        <v>0</v>
      </c>
      <c r="AV38" s="59">
        <f>Лист1!AG38</f>
        <v>0</v>
      </c>
      <c r="AW38" s="59">
        <f>Лист1!AH38</f>
        <v>0</v>
      </c>
      <c r="AX38" s="59">
        <f>Лист1!AI38</f>
        <v>0</v>
      </c>
      <c r="AY38" s="24">
        <f t="shared" si="52"/>
        <v>0</v>
      </c>
      <c r="AZ38" s="62">
        <f>Лист1!AP38</f>
        <v>0</v>
      </c>
      <c r="BA38" s="59">
        <f>Лист1!AQ38</f>
        <v>0</v>
      </c>
      <c r="BB38" s="59">
        <f>Лист1!AR38</f>
        <v>0</v>
      </c>
      <c r="BC38" s="59">
        <f>Лист1!AS38</f>
        <v>0</v>
      </c>
      <c r="BD38" s="24">
        <f t="shared" si="18"/>
        <v>0</v>
      </c>
      <c r="BE38" s="62">
        <f>Лист1!AZ38</f>
        <v>0</v>
      </c>
      <c r="BF38" s="59">
        <f>Лист1!BA38</f>
        <v>0</v>
      </c>
      <c r="BG38" s="59">
        <f>Лист1!BB38</f>
        <v>0</v>
      </c>
      <c r="BH38" s="59">
        <f>Лист1!BC38</f>
        <v>0</v>
      </c>
      <c r="BI38" s="24">
        <f t="shared" si="19"/>
        <v>0</v>
      </c>
      <c r="BJ38" s="24">
        <f t="shared" si="20"/>
        <v>0</v>
      </c>
      <c r="BK38" s="24">
        <f t="shared" si="21"/>
        <v>0</v>
      </c>
      <c r="BL38" s="24">
        <f t="shared" si="22"/>
        <v>0</v>
      </c>
      <c r="BM38" s="24">
        <f t="shared" si="23"/>
        <v>0</v>
      </c>
      <c r="BN38" s="22">
        <f t="shared" si="24"/>
        <v>0</v>
      </c>
      <c r="BO38" s="22">
        <f t="shared" si="25"/>
        <v>0</v>
      </c>
      <c r="BP38" s="22">
        <f t="shared" si="26"/>
        <v>0</v>
      </c>
      <c r="BQ38" s="22">
        <f t="shared" si="27"/>
        <v>0</v>
      </c>
      <c r="BR38" s="22">
        <f t="shared" si="28"/>
        <v>0</v>
      </c>
      <c r="BS38" s="22">
        <f t="shared" si="29"/>
        <v>0</v>
      </c>
      <c r="BT38" s="22">
        <f t="shared" si="30"/>
        <v>0</v>
      </c>
      <c r="BU38" s="22">
        <f t="shared" si="31"/>
        <v>0</v>
      </c>
      <c r="BV38" s="22">
        <f t="shared" si="32"/>
        <v>0</v>
      </c>
      <c r="BW38" s="22">
        <f t="shared" si="33"/>
        <v>0</v>
      </c>
      <c r="BX38" s="28">
        <f t="shared" si="34"/>
        <v>0</v>
      </c>
      <c r="BY38" s="28">
        <f t="shared" si="35"/>
        <v>0</v>
      </c>
      <c r="BZ38" s="28">
        <f t="shared" si="36"/>
        <v>0</v>
      </c>
      <c r="CA38" s="28">
        <f t="shared" si="37"/>
        <v>0</v>
      </c>
      <c r="CB38" s="28">
        <f t="shared" si="38"/>
        <v>0</v>
      </c>
      <c r="CC38" s="28">
        <f t="shared" si="39"/>
        <v>0</v>
      </c>
      <c r="CD38" s="28">
        <f t="shared" si="40"/>
        <v>0</v>
      </c>
      <c r="CE38" s="28">
        <f t="shared" si="41"/>
        <v>0</v>
      </c>
      <c r="CF38" s="28">
        <f t="shared" si="42"/>
        <v>0</v>
      </c>
      <c r="CG38" s="28">
        <f t="shared" si="43"/>
        <v>0</v>
      </c>
      <c r="CH38" s="28">
        <f t="shared" si="44"/>
        <v>0</v>
      </c>
      <c r="CI38" s="28">
        <f t="shared" si="45"/>
        <v>0</v>
      </c>
      <c r="CJ38" s="28">
        <f t="shared" si="46"/>
        <v>0</v>
      </c>
      <c r="CK38" s="28">
        <f t="shared" si="47"/>
        <v>0</v>
      </c>
      <c r="CL38" s="28">
        <f t="shared" si="48"/>
        <v>0</v>
      </c>
      <c r="CM38" s="22">
        <f t="shared" si="49"/>
        <v>0</v>
      </c>
      <c r="CN38" s="22">
        <f t="shared" si="49"/>
        <v>0</v>
      </c>
      <c r="CO38" s="22">
        <f t="shared" si="49"/>
        <v>0</v>
      </c>
      <c r="CP38" s="22">
        <f t="shared" si="49"/>
        <v>0</v>
      </c>
      <c r="CQ38" s="22">
        <f t="shared" si="49"/>
        <v>0</v>
      </c>
      <c r="CR38" s="29"/>
      <c r="CS38" s="29"/>
      <c r="CT38" s="29"/>
      <c r="CU38" s="29"/>
      <c r="CV38" s="29"/>
      <c r="CW38" s="29"/>
      <c r="CX38" s="29"/>
      <c r="CY38" s="29"/>
      <c r="CZ38" s="29"/>
      <c r="DA38" s="29"/>
      <c r="DB38" s="29"/>
    </row>
    <row r="39" spans="1:106" ht="60" customHeight="1" x14ac:dyDescent="0.25">
      <c r="A39" s="16" t="s">
        <v>109</v>
      </c>
      <c r="B39" s="3" t="s">
        <v>9</v>
      </c>
      <c r="C39" s="16">
        <v>5048</v>
      </c>
      <c r="D39" s="16">
        <v>23</v>
      </c>
      <c r="E39" s="4" t="s">
        <v>69</v>
      </c>
      <c r="F39" s="54">
        <f t="shared" si="6"/>
        <v>0</v>
      </c>
      <c r="G39" s="59">
        <f>Лист1!H39</f>
        <v>0</v>
      </c>
      <c r="H39" s="59">
        <f>Лист1!J39</f>
        <v>0</v>
      </c>
      <c r="I39" s="59">
        <f>Лист1!L39</f>
        <v>0</v>
      </c>
      <c r="J39" s="59">
        <f>Лист1!N39</f>
        <v>0</v>
      </c>
      <c r="K39" s="54">
        <f t="shared" si="7"/>
        <v>0</v>
      </c>
      <c r="L39" s="59">
        <f>Лист1!I39</f>
        <v>0</v>
      </c>
      <c r="M39" s="59">
        <f>Лист1!K39</f>
        <v>0</v>
      </c>
      <c r="N39" s="59">
        <f>Лист1!M39</f>
        <v>0</v>
      </c>
      <c r="O39" s="59">
        <f>Лист1!O39</f>
        <v>0</v>
      </c>
      <c r="P39" s="54">
        <f t="shared" si="50"/>
        <v>0</v>
      </c>
      <c r="Q39" s="59">
        <f>Лист1!AA39</f>
        <v>0</v>
      </c>
      <c r="R39" s="59">
        <f>Лист1!AB39</f>
        <v>0</v>
      </c>
      <c r="S39" s="59">
        <f>Лист1!AC39</f>
        <v>0</v>
      </c>
      <c r="T39" s="59">
        <f>Лист1!AD39</f>
        <v>0</v>
      </c>
      <c r="U39" s="54">
        <f t="shared" si="51"/>
        <v>0</v>
      </c>
      <c r="V39" s="59">
        <f>Лист1!AK39</f>
        <v>0</v>
      </c>
      <c r="W39" s="59">
        <f>Лист1!AL39</f>
        <v>0</v>
      </c>
      <c r="X39" s="59">
        <f>Лист1!AM39</f>
        <v>0</v>
      </c>
      <c r="Y39" s="59">
        <f>Лист1!AN39</f>
        <v>0</v>
      </c>
      <c r="Z39" s="54">
        <f t="shared" si="8"/>
        <v>0</v>
      </c>
      <c r="AA39" s="59">
        <f>Лист1!AU39</f>
        <v>0</v>
      </c>
      <c r="AB39" s="59">
        <f>Лист1!AV39</f>
        <v>0</v>
      </c>
      <c r="AC39" s="59">
        <f>Лист1!AW39</f>
        <v>0</v>
      </c>
      <c r="AD39" s="59">
        <f>Лист1!AX39</f>
        <v>0</v>
      </c>
      <c r="AE39" s="54">
        <f t="shared" si="9"/>
        <v>0</v>
      </c>
      <c r="AF39" s="24">
        <f t="shared" si="10"/>
        <v>0</v>
      </c>
      <c r="AG39" s="24">
        <f t="shared" si="11"/>
        <v>0</v>
      </c>
      <c r="AH39" s="24">
        <f t="shared" si="12"/>
        <v>0</v>
      </c>
      <c r="AI39" s="24">
        <f t="shared" si="13"/>
        <v>0</v>
      </c>
      <c r="AJ39" s="54">
        <f t="shared" si="14"/>
        <v>0</v>
      </c>
      <c r="AK39" s="59">
        <f>Лист1!R39</f>
        <v>0</v>
      </c>
      <c r="AL39" s="59">
        <f>Лист1!T39</f>
        <v>0</v>
      </c>
      <c r="AM39" s="59">
        <f>Лист1!V39</f>
        <v>0</v>
      </c>
      <c r="AN39" s="59">
        <f>Лист1!X39</f>
        <v>0</v>
      </c>
      <c r="AO39" s="54">
        <f t="shared" si="15"/>
        <v>0</v>
      </c>
      <c r="AP39" s="59">
        <f>Лист1!S39</f>
        <v>0</v>
      </c>
      <c r="AQ39" s="59">
        <f>Лист1!U39</f>
        <v>0</v>
      </c>
      <c r="AR39" s="59">
        <f>Лист1!W39</f>
        <v>0</v>
      </c>
      <c r="AS39" s="59">
        <f>Лист1!Y39</f>
        <v>0</v>
      </c>
      <c r="AT39" s="54">
        <f t="shared" si="16"/>
        <v>0</v>
      </c>
      <c r="AU39" s="62">
        <f>Лист1!AF39</f>
        <v>0</v>
      </c>
      <c r="AV39" s="59">
        <f>Лист1!AG39</f>
        <v>0</v>
      </c>
      <c r="AW39" s="59">
        <f>Лист1!AH39</f>
        <v>0</v>
      </c>
      <c r="AX39" s="59">
        <f>Лист1!AI39</f>
        <v>0</v>
      </c>
      <c r="AY39" s="24">
        <f t="shared" si="52"/>
        <v>0</v>
      </c>
      <c r="AZ39" s="62">
        <f>Лист1!AP39</f>
        <v>0</v>
      </c>
      <c r="BA39" s="59">
        <f>Лист1!AQ39</f>
        <v>0</v>
      </c>
      <c r="BB39" s="59">
        <f>Лист1!AR39</f>
        <v>0</v>
      </c>
      <c r="BC39" s="59">
        <f>Лист1!AS39</f>
        <v>0</v>
      </c>
      <c r="BD39" s="24">
        <f t="shared" si="18"/>
        <v>0</v>
      </c>
      <c r="BE39" s="62">
        <f>Лист1!AZ39</f>
        <v>0</v>
      </c>
      <c r="BF39" s="59">
        <f>Лист1!BA39</f>
        <v>0</v>
      </c>
      <c r="BG39" s="59">
        <f>Лист1!BB39</f>
        <v>0</v>
      </c>
      <c r="BH39" s="59">
        <f>Лист1!BC39</f>
        <v>0</v>
      </c>
      <c r="BI39" s="24">
        <f t="shared" si="19"/>
        <v>0</v>
      </c>
      <c r="BJ39" s="24">
        <f t="shared" si="20"/>
        <v>0</v>
      </c>
      <c r="BK39" s="24">
        <f t="shared" si="21"/>
        <v>0</v>
      </c>
      <c r="BL39" s="24">
        <f t="shared" si="22"/>
        <v>0</v>
      </c>
      <c r="BM39" s="24">
        <f t="shared" si="23"/>
        <v>0</v>
      </c>
      <c r="BN39" s="22">
        <f t="shared" si="24"/>
        <v>0</v>
      </c>
      <c r="BO39" s="22">
        <f t="shared" si="25"/>
        <v>0</v>
      </c>
      <c r="BP39" s="22">
        <f t="shared" si="26"/>
        <v>0</v>
      </c>
      <c r="BQ39" s="22">
        <f t="shared" si="27"/>
        <v>0</v>
      </c>
      <c r="BR39" s="22">
        <f t="shared" si="28"/>
        <v>0</v>
      </c>
      <c r="BS39" s="22">
        <f t="shared" si="29"/>
        <v>0</v>
      </c>
      <c r="BT39" s="22">
        <f t="shared" si="30"/>
        <v>0</v>
      </c>
      <c r="BU39" s="22">
        <f t="shared" si="31"/>
        <v>0</v>
      </c>
      <c r="BV39" s="22">
        <f t="shared" si="32"/>
        <v>0</v>
      </c>
      <c r="BW39" s="22">
        <f t="shared" si="33"/>
        <v>0</v>
      </c>
      <c r="BX39" s="28">
        <f t="shared" si="34"/>
        <v>0</v>
      </c>
      <c r="BY39" s="28">
        <f t="shared" si="35"/>
        <v>0</v>
      </c>
      <c r="BZ39" s="28">
        <f t="shared" si="36"/>
        <v>0</v>
      </c>
      <c r="CA39" s="28">
        <f t="shared" si="37"/>
        <v>0</v>
      </c>
      <c r="CB39" s="28">
        <f t="shared" si="38"/>
        <v>0</v>
      </c>
      <c r="CC39" s="28">
        <f t="shared" si="39"/>
        <v>0</v>
      </c>
      <c r="CD39" s="28">
        <f t="shared" si="40"/>
        <v>0</v>
      </c>
      <c r="CE39" s="28">
        <f t="shared" si="41"/>
        <v>0</v>
      </c>
      <c r="CF39" s="28">
        <f t="shared" si="42"/>
        <v>0</v>
      </c>
      <c r="CG39" s="28">
        <f t="shared" si="43"/>
        <v>0</v>
      </c>
      <c r="CH39" s="28">
        <f t="shared" si="44"/>
        <v>0</v>
      </c>
      <c r="CI39" s="28">
        <f t="shared" si="45"/>
        <v>0</v>
      </c>
      <c r="CJ39" s="28">
        <f t="shared" si="46"/>
        <v>0</v>
      </c>
      <c r="CK39" s="28">
        <f t="shared" si="47"/>
        <v>0</v>
      </c>
      <c r="CL39" s="28">
        <f t="shared" si="48"/>
        <v>0</v>
      </c>
      <c r="CM39" s="22">
        <f t="shared" si="49"/>
        <v>0</v>
      </c>
      <c r="CN39" s="22">
        <f t="shared" si="49"/>
        <v>0</v>
      </c>
      <c r="CO39" s="22">
        <f t="shared" si="49"/>
        <v>0</v>
      </c>
      <c r="CP39" s="22">
        <f t="shared" si="49"/>
        <v>0</v>
      </c>
      <c r="CQ39" s="22">
        <f t="shared" si="49"/>
        <v>0</v>
      </c>
      <c r="CR39" s="29"/>
      <c r="CS39" s="29"/>
      <c r="CT39" s="29"/>
      <c r="CU39" s="29"/>
      <c r="CV39" s="29"/>
      <c r="CW39" s="29"/>
      <c r="CX39" s="29"/>
      <c r="CY39" s="29"/>
      <c r="CZ39" s="29"/>
      <c r="DA39" s="29"/>
      <c r="DB39" s="29"/>
    </row>
    <row r="40" spans="1:106" ht="60" customHeight="1" x14ac:dyDescent="0.25">
      <c r="A40" s="16" t="s">
        <v>110</v>
      </c>
      <c r="B40" s="3" t="s">
        <v>50</v>
      </c>
      <c r="C40" s="16">
        <v>5051</v>
      </c>
      <c r="D40" s="16">
        <v>20</v>
      </c>
      <c r="E40" s="4" t="s">
        <v>69</v>
      </c>
      <c r="F40" s="54">
        <f t="shared" ref="F40:F58" si="53">G40+H40+I40+J40</f>
        <v>0</v>
      </c>
      <c r="G40" s="59">
        <f>Лист1!H40</f>
        <v>0</v>
      </c>
      <c r="H40" s="59">
        <f>Лист1!J40</f>
        <v>0</v>
      </c>
      <c r="I40" s="59">
        <f>Лист1!L40</f>
        <v>0</v>
      </c>
      <c r="J40" s="59">
        <f>Лист1!N40</f>
        <v>0</v>
      </c>
      <c r="K40" s="54">
        <f t="shared" ref="K40:K58" si="54">L40+M40+N40+O40</f>
        <v>0</v>
      </c>
      <c r="L40" s="59">
        <f>Лист1!I40</f>
        <v>0</v>
      </c>
      <c r="M40" s="59">
        <f>Лист1!K40</f>
        <v>0</v>
      </c>
      <c r="N40" s="59">
        <f>Лист1!M40</f>
        <v>0</v>
      </c>
      <c r="O40" s="59">
        <f>Лист1!O40</f>
        <v>0</v>
      </c>
      <c r="P40" s="54">
        <f t="shared" si="50"/>
        <v>0</v>
      </c>
      <c r="Q40" s="59">
        <f>Лист1!AA40</f>
        <v>0</v>
      </c>
      <c r="R40" s="59">
        <f>Лист1!AB40</f>
        <v>0</v>
      </c>
      <c r="S40" s="59">
        <f>Лист1!AC40</f>
        <v>0</v>
      </c>
      <c r="T40" s="59">
        <f>Лист1!AD40</f>
        <v>0</v>
      </c>
      <c r="U40" s="54">
        <f t="shared" si="51"/>
        <v>0</v>
      </c>
      <c r="V40" s="59">
        <f>Лист1!AK40</f>
        <v>0</v>
      </c>
      <c r="W40" s="59">
        <f>Лист1!AL40</f>
        <v>0</v>
      </c>
      <c r="X40" s="59">
        <f>Лист1!AM40</f>
        <v>0</v>
      </c>
      <c r="Y40" s="59">
        <f>Лист1!AN40</f>
        <v>0</v>
      </c>
      <c r="Z40" s="54">
        <f t="shared" si="8"/>
        <v>0</v>
      </c>
      <c r="AA40" s="59">
        <f>Лист1!AU40</f>
        <v>0</v>
      </c>
      <c r="AB40" s="59">
        <f>Лист1!AV40</f>
        <v>0</v>
      </c>
      <c r="AC40" s="59">
        <f>Лист1!AW40</f>
        <v>0</v>
      </c>
      <c r="AD40" s="59">
        <f>Лист1!AX40</f>
        <v>0</v>
      </c>
      <c r="AE40" s="54">
        <f t="shared" si="9"/>
        <v>0</v>
      </c>
      <c r="AF40" s="24">
        <f t="shared" si="10"/>
        <v>0</v>
      </c>
      <c r="AG40" s="24">
        <f t="shared" si="11"/>
        <v>0</v>
      </c>
      <c r="AH40" s="24">
        <f t="shared" si="12"/>
        <v>0</v>
      </c>
      <c r="AI40" s="24">
        <f t="shared" si="13"/>
        <v>0</v>
      </c>
      <c r="AJ40" s="54">
        <f t="shared" si="14"/>
        <v>0</v>
      </c>
      <c r="AK40" s="59">
        <f>Лист1!R40</f>
        <v>0</v>
      </c>
      <c r="AL40" s="59">
        <f>Лист1!T40</f>
        <v>0</v>
      </c>
      <c r="AM40" s="59">
        <f>Лист1!V40</f>
        <v>0</v>
      </c>
      <c r="AN40" s="59">
        <f>Лист1!X40</f>
        <v>0</v>
      </c>
      <c r="AO40" s="54">
        <f t="shared" si="15"/>
        <v>0</v>
      </c>
      <c r="AP40" s="59">
        <f>Лист1!S40</f>
        <v>0</v>
      </c>
      <c r="AQ40" s="59">
        <f>Лист1!U40</f>
        <v>0</v>
      </c>
      <c r="AR40" s="59">
        <f>Лист1!W40</f>
        <v>0</v>
      </c>
      <c r="AS40" s="59">
        <f>Лист1!Y40</f>
        <v>0</v>
      </c>
      <c r="AT40" s="54">
        <f t="shared" si="16"/>
        <v>0</v>
      </c>
      <c r="AU40" s="62">
        <f>Лист1!AF40</f>
        <v>0</v>
      </c>
      <c r="AV40" s="59">
        <f>Лист1!AG40</f>
        <v>0</v>
      </c>
      <c r="AW40" s="59">
        <f>Лист1!AH40</f>
        <v>0</v>
      </c>
      <c r="AX40" s="59">
        <f>Лист1!AI40</f>
        <v>0</v>
      </c>
      <c r="AY40" s="24">
        <f t="shared" si="52"/>
        <v>0</v>
      </c>
      <c r="AZ40" s="62">
        <f>Лист1!AP40</f>
        <v>0</v>
      </c>
      <c r="BA40" s="59">
        <f>Лист1!AQ40</f>
        <v>0</v>
      </c>
      <c r="BB40" s="59">
        <f>Лист1!AR40</f>
        <v>0</v>
      </c>
      <c r="BC40" s="59">
        <f>Лист1!AS40</f>
        <v>0</v>
      </c>
      <c r="BD40" s="24">
        <f t="shared" si="18"/>
        <v>0</v>
      </c>
      <c r="BE40" s="62">
        <f>Лист1!AZ40</f>
        <v>0</v>
      </c>
      <c r="BF40" s="59">
        <f>Лист1!BA40</f>
        <v>0</v>
      </c>
      <c r="BG40" s="59">
        <f>Лист1!BB40</f>
        <v>0</v>
      </c>
      <c r="BH40" s="59">
        <f>Лист1!BC40</f>
        <v>0</v>
      </c>
      <c r="BI40" s="24">
        <f t="shared" si="19"/>
        <v>0</v>
      </c>
      <c r="BJ40" s="24">
        <f t="shared" si="20"/>
        <v>0</v>
      </c>
      <c r="BK40" s="24">
        <f t="shared" si="21"/>
        <v>0</v>
      </c>
      <c r="BL40" s="24">
        <f t="shared" si="22"/>
        <v>0</v>
      </c>
      <c r="BM40" s="24">
        <f t="shared" si="23"/>
        <v>0</v>
      </c>
      <c r="BN40" s="22">
        <f t="shared" si="24"/>
        <v>0</v>
      </c>
      <c r="BO40" s="22">
        <f t="shared" si="25"/>
        <v>0</v>
      </c>
      <c r="BP40" s="22">
        <f t="shared" si="26"/>
        <v>0</v>
      </c>
      <c r="BQ40" s="22">
        <f t="shared" si="27"/>
        <v>0</v>
      </c>
      <c r="BR40" s="22">
        <f t="shared" si="28"/>
        <v>0</v>
      </c>
      <c r="BS40" s="22">
        <f t="shared" si="29"/>
        <v>0</v>
      </c>
      <c r="BT40" s="22">
        <f t="shared" si="30"/>
        <v>0</v>
      </c>
      <c r="BU40" s="22">
        <f t="shared" si="31"/>
        <v>0</v>
      </c>
      <c r="BV40" s="22">
        <f t="shared" si="32"/>
        <v>0</v>
      </c>
      <c r="BW40" s="22">
        <f t="shared" si="33"/>
        <v>0</v>
      </c>
      <c r="BX40" s="28">
        <f t="shared" si="34"/>
        <v>0</v>
      </c>
      <c r="BY40" s="28">
        <f t="shared" si="35"/>
        <v>0</v>
      </c>
      <c r="BZ40" s="28">
        <f t="shared" si="36"/>
        <v>0</v>
      </c>
      <c r="CA40" s="28">
        <f t="shared" si="37"/>
        <v>0</v>
      </c>
      <c r="CB40" s="28">
        <f t="shared" si="38"/>
        <v>0</v>
      </c>
      <c r="CC40" s="28">
        <f t="shared" si="39"/>
        <v>0</v>
      </c>
      <c r="CD40" s="28">
        <f t="shared" si="40"/>
        <v>0</v>
      </c>
      <c r="CE40" s="28">
        <f t="shared" si="41"/>
        <v>0</v>
      </c>
      <c r="CF40" s="28">
        <f t="shared" si="42"/>
        <v>0</v>
      </c>
      <c r="CG40" s="28">
        <f t="shared" si="43"/>
        <v>0</v>
      </c>
      <c r="CH40" s="28">
        <f t="shared" si="44"/>
        <v>0</v>
      </c>
      <c r="CI40" s="28">
        <f t="shared" si="45"/>
        <v>0</v>
      </c>
      <c r="CJ40" s="28">
        <f t="shared" si="46"/>
        <v>0</v>
      </c>
      <c r="CK40" s="28">
        <f t="shared" si="47"/>
        <v>0</v>
      </c>
      <c r="CL40" s="28">
        <f t="shared" si="48"/>
        <v>0</v>
      </c>
      <c r="CM40" s="22">
        <f t="shared" si="49"/>
        <v>0</v>
      </c>
      <c r="CN40" s="22">
        <f t="shared" si="49"/>
        <v>0</v>
      </c>
      <c r="CO40" s="22">
        <f t="shared" si="49"/>
        <v>0</v>
      </c>
      <c r="CP40" s="22">
        <f t="shared" si="49"/>
        <v>0</v>
      </c>
      <c r="CQ40" s="22">
        <f t="shared" si="49"/>
        <v>0</v>
      </c>
      <c r="CR40" s="29"/>
      <c r="CS40" s="29"/>
      <c r="CT40" s="29"/>
      <c r="CU40" s="29"/>
      <c r="CV40" s="29"/>
      <c r="CW40" s="29"/>
      <c r="CX40" s="29"/>
      <c r="CY40" s="29"/>
      <c r="CZ40" s="29"/>
      <c r="DA40" s="29"/>
      <c r="DB40" s="29"/>
    </row>
    <row r="41" spans="1:106" ht="32.25" customHeight="1" x14ac:dyDescent="0.25">
      <c r="A41" s="16" t="s">
        <v>132</v>
      </c>
      <c r="B41" s="2" t="s">
        <v>51</v>
      </c>
      <c r="C41" s="17">
        <v>5100</v>
      </c>
      <c r="D41" s="17"/>
      <c r="E41" s="4"/>
      <c r="F41" s="54">
        <f t="shared" si="53"/>
        <v>0</v>
      </c>
      <c r="G41" s="59">
        <f>Лист1!H41</f>
        <v>0</v>
      </c>
      <c r="H41" s="59">
        <f>Лист1!J41</f>
        <v>0</v>
      </c>
      <c r="I41" s="59">
        <f>Лист1!L41</f>
        <v>0</v>
      </c>
      <c r="J41" s="59">
        <f>Лист1!N41</f>
        <v>0</v>
      </c>
      <c r="K41" s="54">
        <f t="shared" si="54"/>
        <v>0</v>
      </c>
      <c r="L41" s="59">
        <f>Лист1!I41</f>
        <v>0</v>
      </c>
      <c r="M41" s="59">
        <f>Лист1!K41</f>
        <v>0</v>
      </c>
      <c r="N41" s="59">
        <f>Лист1!M41</f>
        <v>0</v>
      </c>
      <c r="O41" s="59">
        <f>Лист1!O41</f>
        <v>0</v>
      </c>
      <c r="P41" s="54">
        <f t="shared" si="50"/>
        <v>0</v>
      </c>
      <c r="Q41" s="59">
        <f>Лист1!AA41</f>
        <v>0</v>
      </c>
      <c r="R41" s="59">
        <f>Лист1!AB41</f>
        <v>0</v>
      </c>
      <c r="S41" s="59">
        <f>Лист1!AC41</f>
        <v>0</v>
      </c>
      <c r="T41" s="59">
        <f>Лист1!AD41</f>
        <v>0</v>
      </c>
      <c r="U41" s="54">
        <f t="shared" si="51"/>
        <v>0</v>
      </c>
      <c r="V41" s="59">
        <f>Лист1!AK41</f>
        <v>0</v>
      </c>
      <c r="W41" s="59">
        <f>Лист1!AL41</f>
        <v>0</v>
      </c>
      <c r="X41" s="59">
        <f>Лист1!AM41</f>
        <v>0</v>
      </c>
      <c r="Y41" s="59">
        <f>Лист1!AN41</f>
        <v>0</v>
      </c>
      <c r="Z41" s="54">
        <f t="shared" si="8"/>
        <v>0</v>
      </c>
      <c r="AA41" s="59">
        <f>Лист1!AU41</f>
        <v>0</v>
      </c>
      <c r="AB41" s="59">
        <f>Лист1!AV41</f>
        <v>0</v>
      </c>
      <c r="AC41" s="59">
        <f>Лист1!AW41</f>
        <v>0</v>
      </c>
      <c r="AD41" s="59">
        <f>Лист1!AX41</f>
        <v>0</v>
      </c>
      <c r="AE41" s="54">
        <f t="shared" si="9"/>
        <v>0</v>
      </c>
      <c r="AF41" s="24">
        <f t="shared" si="10"/>
        <v>0</v>
      </c>
      <c r="AG41" s="24">
        <f t="shared" si="11"/>
        <v>0</v>
      </c>
      <c r="AH41" s="24">
        <f t="shared" si="12"/>
        <v>0</v>
      </c>
      <c r="AI41" s="24">
        <f t="shared" si="13"/>
        <v>0</v>
      </c>
      <c r="AJ41" s="54">
        <f t="shared" si="14"/>
        <v>0</v>
      </c>
      <c r="AK41" s="59">
        <f>Лист1!R41</f>
        <v>0</v>
      </c>
      <c r="AL41" s="59">
        <f>Лист1!T41</f>
        <v>0</v>
      </c>
      <c r="AM41" s="59">
        <f>Лист1!V41</f>
        <v>0</v>
      </c>
      <c r="AN41" s="59">
        <f>Лист1!X41</f>
        <v>0</v>
      </c>
      <c r="AO41" s="54">
        <f t="shared" si="15"/>
        <v>0</v>
      </c>
      <c r="AP41" s="59">
        <f>Лист1!S41</f>
        <v>0</v>
      </c>
      <c r="AQ41" s="59">
        <f>Лист1!U41</f>
        <v>0</v>
      </c>
      <c r="AR41" s="59">
        <f>Лист1!W41</f>
        <v>0</v>
      </c>
      <c r="AS41" s="59">
        <f>Лист1!Y41</f>
        <v>0</v>
      </c>
      <c r="AT41" s="54">
        <f t="shared" si="16"/>
        <v>0</v>
      </c>
      <c r="AU41" s="62">
        <f>Лист1!AF41</f>
        <v>0</v>
      </c>
      <c r="AV41" s="59">
        <f>Лист1!AG41</f>
        <v>0</v>
      </c>
      <c r="AW41" s="59">
        <f>Лист1!AH41</f>
        <v>0</v>
      </c>
      <c r="AX41" s="59">
        <f>Лист1!AI41</f>
        <v>0</v>
      </c>
      <c r="AY41" s="24">
        <f t="shared" si="52"/>
        <v>0</v>
      </c>
      <c r="AZ41" s="62">
        <f>Лист1!AP41</f>
        <v>0</v>
      </c>
      <c r="BA41" s="59">
        <f>Лист1!AQ41</f>
        <v>0</v>
      </c>
      <c r="BB41" s="59">
        <f>Лист1!AR41</f>
        <v>0</v>
      </c>
      <c r="BC41" s="59">
        <f>Лист1!AS41</f>
        <v>0</v>
      </c>
      <c r="BD41" s="24">
        <f t="shared" si="18"/>
        <v>0</v>
      </c>
      <c r="BE41" s="62">
        <f>Лист1!AZ41</f>
        <v>0</v>
      </c>
      <c r="BF41" s="59">
        <f>Лист1!BA41</f>
        <v>0</v>
      </c>
      <c r="BG41" s="59">
        <f>Лист1!BB41</f>
        <v>0</v>
      </c>
      <c r="BH41" s="59">
        <f>Лист1!BC41</f>
        <v>0</v>
      </c>
      <c r="BI41" s="24">
        <f t="shared" si="19"/>
        <v>0</v>
      </c>
      <c r="BJ41" s="24">
        <f t="shared" si="20"/>
        <v>0</v>
      </c>
      <c r="BK41" s="24">
        <f t="shared" si="21"/>
        <v>0</v>
      </c>
      <c r="BL41" s="24">
        <f t="shared" si="22"/>
        <v>0</v>
      </c>
      <c r="BM41" s="24">
        <f t="shared" si="23"/>
        <v>0</v>
      </c>
      <c r="BN41" s="22">
        <f t="shared" si="24"/>
        <v>0</v>
      </c>
      <c r="BO41" s="22">
        <f t="shared" si="25"/>
        <v>0</v>
      </c>
      <c r="BP41" s="22">
        <f t="shared" si="26"/>
        <v>0</v>
      </c>
      <c r="BQ41" s="22">
        <f t="shared" si="27"/>
        <v>0</v>
      </c>
      <c r="BR41" s="22">
        <f t="shared" si="28"/>
        <v>0</v>
      </c>
      <c r="BS41" s="22">
        <f t="shared" si="29"/>
        <v>0</v>
      </c>
      <c r="BT41" s="22">
        <f t="shared" si="30"/>
        <v>0</v>
      </c>
      <c r="BU41" s="22">
        <f t="shared" si="31"/>
        <v>0</v>
      </c>
      <c r="BV41" s="22">
        <f t="shared" si="32"/>
        <v>0</v>
      </c>
      <c r="BW41" s="22">
        <f t="shared" si="33"/>
        <v>0</v>
      </c>
      <c r="BX41" s="28">
        <f t="shared" si="34"/>
        <v>0</v>
      </c>
      <c r="BY41" s="28">
        <f t="shared" si="35"/>
        <v>0</v>
      </c>
      <c r="BZ41" s="28">
        <f t="shared" si="36"/>
        <v>0</v>
      </c>
      <c r="CA41" s="28">
        <f t="shared" si="37"/>
        <v>0</v>
      </c>
      <c r="CB41" s="28">
        <f t="shared" si="38"/>
        <v>0</v>
      </c>
      <c r="CC41" s="28">
        <f t="shared" si="39"/>
        <v>0</v>
      </c>
      <c r="CD41" s="28">
        <f t="shared" si="40"/>
        <v>0</v>
      </c>
      <c r="CE41" s="28">
        <f t="shared" si="41"/>
        <v>0</v>
      </c>
      <c r="CF41" s="28">
        <f t="shared" si="42"/>
        <v>0</v>
      </c>
      <c r="CG41" s="28">
        <f t="shared" si="43"/>
        <v>0</v>
      </c>
      <c r="CH41" s="28">
        <f t="shared" si="44"/>
        <v>0</v>
      </c>
      <c r="CI41" s="28">
        <f t="shared" si="45"/>
        <v>0</v>
      </c>
      <c r="CJ41" s="28">
        <f t="shared" si="46"/>
        <v>0</v>
      </c>
      <c r="CK41" s="28">
        <f t="shared" si="47"/>
        <v>0</v>
      </c>
      <c r="CL41" s="28">
        <f t="shared" si="48"/>
        <v>0</v>
      </c>
      <c r="CM41" s="22">
        <f t="shared" si="49"/>
        <v>0</v>
      </c>
      <c r="CN41" s="22">
        <f t="shared" si="49"/>
        <v>0</v>
      </c>
      <c r="CO41" s="22">
        <f t="shared" si="49"/>
        <v>0</v>
      </c>
      <c r="CP41" s="22">
        <f t="shared" si="49"/>
        <v>0</v>
      </c>
      <c r="CQ41" s="22">
        <f t="shared" si="49"/>
        <v>0</v>
      </c>
      <c r="CR41" s="29"/>
      <c r="CS41" s="29"/>
      <c r="CT41" s="29"/>
      <c r="CU41" s="29"/>
      <c r="CV41" s="29"/>
      <c r="CW41" s="29"/>
      <c r="CX41" s="29"/>
      <c r="CY41" s="29"/>
      <c r="CZ41" s="29"/>
      <c r="DA41" s="29"/>
      <c r="DB41" s="29"/>
    </row>
    <row r="42" spans="1:106" ht="60" customHeight="1" x14ac:dyDescent="0.25">
      <c r="A42" s="16" t="s">
        <v>111</v>
      </c>
      <c r="B42" s="3" t="s">
        <v>4</v>
      </c>
      <c r="C42" s="16">
        <v>5102</v>
      </c>
      <c r="D42" s="16">
        <v>1</v>
      </c>
      <c r="E42" s="4" t="s">
        <v>134</v>
      </c>
      <c r="F42" s="54">
        <f t="shared" si="53"/>
        <v>0</v>
      </c>
      <c r="G42" s="59">
        <f>Лист1!H42</f>
        <v>0</v>
      </c>
      <c r="H42" s="59">
        <f>Лист1!J42</f>
        <v>0</v>
      </c>
      <c r="I42" s="59">
        <f>Лист1!L42</f>
        <v>0</v>
      </c>
      <c r="J42" s="59">
        <f>Лист1!N42</f>
        <v>0</v>
      </c>
      <c r="K42" s="54">
        <f t="shared" si="54"/>
        <v>0</v>
      </c>
      <c r="L42" s="59">
        <f>Лист1!I42</f>
        <v>0</v>
      </c>
      <c r="M42" s="59">
        <f>Лист1!K42</f>
        <v>0</v>
      </c>
      <c r="N42" s="59">
        <f>Лист1!M42</f>
        <v>0</v>
      </c>
      <c r="O42" s="59">
        <f>Лист1!O42</f>
        <v>0</v>
      </c>
      <c r="P42" s="54">
        <f t="shared" si="50"/>
        <v>0</v>
      </c>
      <c r="Q42" s="59">
        <f>Лист1!AA42</f>
        <v>0</v>
      </c>
      <c r="R42" s="59">
        <f>Лист1!AB42</f>
        <v>0</v>
      </c>
      <c r="S42" s="59">
        <f>Лист1!AC42</f>
        <v>0</v>
      </c>
      <c r="T42" s="59">
        <f>Лист1!AD42</f>
        <v>0</v>
      </c>
      <c r="U42" s="54">
        <f t="shared" si="51"/>
        <v>0</v>
      </c>
      <c r="V42" s="59">
        <f>Лист1!AK42</f>
        <v>0</v>
      </c>
      <c r="W42" s="59">
        <f>Лист1!AL42</f>
        <v>0</v>
      </c>
      <c r="X42" s="59">
        <f>Лист1!AM42</f>
        <v>0</v>
      </c>
      <c r="Y42" s="59">
        <f>Лист1!AN42</f>
        <v>0</v>
      </c>
      <c r="Z42" s="54">
        <f t="shared" si="8"/>
        <v>0</v>
      </c>
      <c r="AA42" s="59">
        <f>Лист1!AU42</f>
        <v>0</v>
      </c>
      <c r="AB42" s="59">
        <f>Лист1!AV42</f>
        <v>0</v>
      </c>
      <c r="AC42" s="59">
        <f>Лист1!AW42</f>
        <v>0</v>
      </c>
      <c r="AD42" s="59">
        <f>Лист1!AX42</f>
        <v>0</v>
      </c>
      <c r="AE42" s="54">
        <f t="shared" si="9"/>
        <v>0</v>
      </c>
      <c r="AF42" s="24">
        <f t="shared" si="10"/>
        <v>0</v>
      </c>
      <c r="AG42" s="24">
        <f t="shared" si="11"/>
        <v>0</v>
      </c>
      <c r="AH42" s="24">
        <f t="shared" si="12"/>
        <v>0</v>
      </c>
      <c r="AI42" s="24">
        <f t="shared" si="13"/>
        <v>0</v>
      </c>
      <c r="AJ42" s="54">
        <f t="shared" si="14"/>
        <v>0</v>
      </c>
      <c r="AK42" s="59">
        <f>Лист1!R42</f>
        <v>0</v>
      </c>
      <c r="AL42" s="59">
        <f>Лист1!T42</f>
        <v>0</v>
      </c>
      <c r="AM42" s="59">
        <f>Лист1!V42</f>
        <v>0</v>
      </c>
      <c r="AN42" s="59">
        <f>Лист1!X42</f>
        <v>0</v>
      </c>
      <c r="AO42" s="54">
        <f t="shared" si="15"/>
        <v>0</v>
      </c>
      <c r="AP42" s="59">
        <f>Лист1!S42</f>
        <v>0</v>
      </c>
      <c r="AQ42" s="59">
        <f>Лист1!U42</f>
        <v>0</v>
      </c>
      <c r="AR42" s="59">
        <f>Лист1!W42</f>
        <v>0</v>
      </c>
      <c r="AS42" s="59">
        <f>Лист1!Y42</f>
        <v>0</v>
      </c>
      <c r="AT42" s="54">
        <f t="shared" si="16"/>
        <v>0</v>
      </c>
      <c r="AU42" s="62">
        <f>Лист1!AF42</f>
        <v>0</v>
      </c>
      <c r="AV42" s="59">
        <f>Лист1!AG42</f>
        <v>0</v>
      </c>
      <c r="AW42" s="59">
        <f>Лист1!AH42</f>
        <v>0</v>
      </c>
      <c r="AX42" s="59">
        <f>Лист1!AI42</f>
        <v>0</v>
      </c>
      <c r="AY42" s="24">
        <f t="shared" si="52"/>
        <v>0</v>
      </c>
      <c r="AZ42" s="62">
        <f>Лист1!AP42</f>
        <v>0</v>
      </c>
      <c r="BA42" s="59">
        <f>Лист1!AQ42</f>
        <v>0</v>
      </c>
      <c r="BB42" s="59">
        <f>Лист1!AR42</f>
        <v>0</v>
      </c>
      <c r="BC42" s="59">
        <f>Лист1!AS42</f>
        <v>0</v>
      </c>
      <c r="BD42" s="24">
        <f t="shared" si="18"/>
        <v>0</v>
      </c>
      <c r="BE42" s="62">
        <f>Лист1!AZ42</f>
        <v>0</v>
      </c>
      <c r="BF42" s="59">
        <f>Лист1!BA42</f>
        <v>0</v>
      </c>
      <c r="BG42" s="59">
        <f>Лист1!BB42</f>
        <v>0</v>
      </c>
      <c r="BH42" s="59">
        <f>Лист1!BC42</f>
        <v>0</v>
      </c>
      <c r="BI42" s="24">
        <f t="shared" si="19"/>
        <v>0</v>
      </c>
      <c r="BJ42" s="24">
        <f t="shared" si="20"/>
        <v>0</v>
      </c>
      <c r="BK42" s="24">
        <f t="shared" si="21"/>
        <v>0</v>
      </c>
      <c r="BL42" s="24">
        <f t="shared" si="22"/>
        <v>0</v>
      </c>
      <c r="BM42" s="24">
        <f t="shared" si="23"/>
        <v>0</v>
      </c>
      <c r="BN42" s="22">
        <f t="shared" si="24"/>
        <v>0</v>
      </c>
      <c r="BO42" s="22">
        <f t="shared" si="25"/>
        <v>0</v>
      </c>
      <c r="BP42" s="22">
        <f t="shared" si="26"/>
        <v>0</v>
      </c>
      <c r="BQ42" s="22">
        <f t="shared" si="27"/>
        <v>0</v>
      </c>
      <c r="BR42" s="22">
        <f t="shared" si="28"/>
        <v>0</v>
      </c>
      <c r="BS42" s="22">
        <f t="shared" si="29"/>
        <v>0</v>
      </c>
      <c r="BT42" s="22">
        <f t="shared" si="30"/>
        <v>0</v>
      </c>
      <c r="BU42" s="22">
        <f t="shared" si="31"/>
        <v>0</v>
      </c>
      <c r="BV42" s="22">
        <f t="shared" si="32"/>
        <v>0</v>
      </c>
      <c r="BW42" s="22">
        <f t="shared" si="33"/>
        <v>0</v>
      </c>
      <c r="BX42" s="28">
        <f t="shared" si="34"/>
        <v>0</v>
      </c>
      <c r="BY42" s="28">
        <f t="shared" si="35"/>
        <v>0</v>
      </c>
      <c r="BZ42" s="28">
        <f t="shared" si="36"/>
        <v>0</v>
      </c>
      <c r="CA42" s="28">
        <f t="shared" si="37"/>
        <v>0</v>
      </c>
      <c r="CB42" s="28">
        <f t="shared" si="38"/>
        <v>0</v>
      </c>
      <c r="CC42" s="28">
        <f t="shared" si="39"/>
        <v>0</v>
      </c>
      <c r="CD42" s="28">
        <f t="shared" si="40"/>
        <v>0</v>
      </c>
      <c r="CE42" s="28">
        <f t="shared" si="41"/>
        <v>0</v>
      </c>
      <c r="CF42" s="28">
        <f t="shared" si="42"/>
        <v>0</v>
      </c>
      <c r="CG42" s="28">
        <f t="shared" si="43"/>
        <v>0</v>
      </c>
      <c r="CH42" s="28">
        <f t="shared" si="44"/>
        <v>0</v>
      </c>
      <c r="CI42" s="28">
        <f t="shared" si="45"/>
        <v>0</v>
      </c>
      <c r="CJ42" s="28">
        <f t="shared" si="46"/>
        <v>0</v>
      </c>
      <c r="CK42" s="28">
        <f t="shared" si="47"/>
        <v>0</v>
      </c>
      <c r="CL42" s="28">
        <f t="shared" si="48"/>
        <v>0</v>
      </c>
      <c r="CM42" s="22">
        <f t="shared" si="49"/>
        <v>0</v>
      </c>
      <c r="CN42" s="22">
        <f t="shared" si="49"/>
        <v>0</v>
      </c>
      <c r="CO42" s="22">
        <f t="shared" si="49"/>
        <v>0</v>
      </c>
      <c r="CP42" s="22">
        <f t="shared" si="49"/>
        <v>0</v>
      </c>
      <c r="CQ42" s="22">
        <f t="shared" si="49"/>
        <v>0</v>
      </c>
      <c r="CR42" s="29"/>
      <c r="CS42" s="29"/>
      <c r="CT42" s="29"/>
      <c r="CU42" s="29"/>
      <c r="CV42" s="29"/>
      <c r="CW42" s="29"/>
      <c r="CX42" s="29"/>
      <c r="CY42" s="29"/>
      <c r="CZ42" s="29"/>
      <c r="DA42" s="29"/>
      <c r="DB42" s="29"/>
    </row>
    <row r="43" spans="1:106" ht="60" customHeight="1" x14ac:dyDescent="0.25">
      <c r="A43" s="17" t="s">
        <v>112</v>
      </c>
      <c r="B43" s="2" t="s">
        <v>52</v>
      </c>
      <c r="C43" s="17">
        <v>5200</v>
      </c>
      <c r="D43" s="17"/>
      <c r="E43" s="4"/>
      <c r="F43" s="54">
        <f t="shared" si="53"/>
        <v>0</v>
      </c>
      <c r="G43" s="59">
        <f>Лист1!H43</f>
        <v>0</v>
      </c>
      <c r="H43" s="59">
        <f>Лист1!J43</f>
        <v>0</v>
      </c>
      <c r="I43" s="59">
        <f>Лист1!L43</f>
        <v>0</v>
      </c>
      <c r="J43" s="59">
        <f>Лист1!N43</f>
        <v>0</v>
      </c>
      <c r="K43" s="54">
        <f t="shared" si="54"/>
        <v>0</v>
      </c>
      <c r="L43" s="59">
        <f>Лист1!I43</f>
        <v>0</v>
      </c>
      <c r="M43" s="59">
        <f>Лист1!K43</f>
        <v>0</v>
      </c>
      <c r="N43" s="59">
        <f>Лист1!M43</f>
        <v>0</v>
      </c>
      <c r="O43" s="59">
        <f>Лист1!O43</f>
        <v>0</v>
      </c>
      <c r="P43" s="54">
        <f t="shared" si="50"/>
        <v>0</v>
      </c>
      <c r="Q43" s="59">
        <f>Лист1!AA43</f>
        <v>0</v>
      </c>
      <c r="R43" s="59">
        <f>Лист1!AB43</f>
        <v>0</v>
      </c>
      <c r="S43" s="59">
        <f>Лист1!AC43</f>
        <v>0</v>
      </c>
      <c r="T43" s="59">
        <f>Лист1!AD43</f>
        <v>0</v>
      </c>
      <c r="U43" s="54">
        <f t="shared" si="51"/>
        <v>0</v>
      </c>
      <c r="V43" s="59">
        <f>Лист1!AK43</f>
        <v>0</v>
      </c>
      <c r="W43" s="59">
        <f>Лист1!AL43</f>
        <v>0</v>
      </c>
      <c r="X43" s="59">
        <f>Лист1!AM43</f>
        <v>0</v>
      </c>
      <c r="Y43" s="59">
        <f>Лист1!AN43</f>
        <v>0</v>
      </c>
      <c r="Z43" s="54">
        <f t="shared" si="8"/>
        <v>0</v>
      </c>
      <c r="AA43" s="59">
        <f>Лист1!AU43</f>
        <v>0</v>
      </c>
      <c r="AB43" s="59">
        <f>Лист1!AV43</f>
        <v>0</v>
      </c>
      <c r="AC43" s="59">
        <f>Лист1!AW43</f>
        <v>0</v>
      </c>
      <c r="AD43" s="59">
        <f>Лист1!AX43</f>
        <v>0</v>
      </c>
      <c r="AE43" s="54">
        <f t="shared" si="9"/>
        <v>0</v>
      </c>
      <c r="AF43" s="24">
        <f t="shared" si="10"/>
        <v>0</v>
      </c>
      <c r="AG43" s="24">
        <f t="shared" si="11"/>
        <v>0</v>
      </c>
      <c r="AH43" s="24">
        <f t="shared" si="12"/>
        <v>0</v>
      </c>
      <c r="AI43" s="24">
        <f t="shared" si="13"/>
        <v>0</v>
      </c>
      <c r="AJ43" s="54">
        <f t="shared" si="14"/>
        <v>0</v>
      </c>
      <c r="AK43" s="59">
        <f>Лист1!R43</f>
        <v>0</v>
      </c>
      <c r="AL43" s="59">
        <f>Лист1!T43</f>
        <v>0</v>
      </c>
      <c r="AM43" s="59">
        <f>Лист1!V43</f>
        <v>0</v>
      </c>
      <c r="AN43" s="59">
        <f>Лист1!X43</f>
        <v>0</v>
      </c>
      <c r="AO43" s="54">
        <f t="shared" si="15"/>
        <v>0</v>
      </c>
      <c r="AP43" s="59">
        <f>Лист1!S43</f>
        <v>0</v>
      </c>
      <c r="AQ43" s="59">
        <f>Лист1!U43</f>
        <v>0</v>
      </c>
      <c r="AR43" s="59">
        <f>Лист1!W43</f>
        <v>0</v>
      </c>
      <c r="AS43" s="59">
        <f>Лист1!Y43</f>
        <v>0</v>
      </c>
      <c r="AT43" s="54">
        <f t="shared" si="16"/>
        <v>0</v>
      </c>
      <c r="AU43" s="62">
        <f>Лист1!AF43</f>
        <v>0</v>
      </c>
      <c r="AV43" s="59">
        <f>Лист1!AG43</f>
        <v>0</v>
      </c>
      <c r="AW43" s="59">
        <f>Лист1!AH43</f>
        <v>0</v>
      </c>
      <c r="AX43" s="59">
        <f>Лист1!AI43</f>
        <v>0</v>
      </c>
      <c r="AY43" s="24">
        <f t="shared" si="52"/>
        <v>0</v>
      </c>
      <c r="AZ43" s="62">
        <f>Лист1!AP43</f>
        <v>0</v>
      </c>
      <c r="BA43" s="59">
        <f>Лист1!AQ43</f>
        <v>0</v>
      </c>
      <c r="BB43" s="59">
        <f>Лист1!AR43</f>
        <v>0</v>
      </c>
      <c r="BC43" s="59">
        <f>Лист1!AS43</f>
        <v>0</v>
      </c>
      <c r="BD43" s="24">
        <f t="shared" si="18"/>
        <v>0</v>
      </c>
      <c r="BE43" s="62">
        <f>Лист1!AZ43</f>
        <v>0</v>
      </c>
      <c r="BF43" s="59">
        <f>Лист1!BA43</f>
        <v>0</v>
      </c>
      <c r="BG43" s="59">
        <f>Лист1!BB43</f>
        <v>0</v>
      </c>
      <c r="BH43" s="59">
        <f>Лист1!BC43</f>
        <v>0</v>
      </c>
      <c r="BI43" s="24">
        <f t="shared" si="19"/>
        <v>0</v>
      </c>
      <c r="BJ43" s="24">
        <f t="shared" si="20"/>
        <v>0</v>
      </c>
      <c r="BK43" s="24">
        <f t="shared" si="21"/>
        <v>0</v>
      </c>
      <c r="BL43" s="24">
        <f t="shared" si="22"/>
        <v>0</v>
      </c>
      <c r="BM43" s="24">
        <f t="shared" si="23"/>
        <v>0</v>
      </c>
      <c r="BN43" s="22">
        <f t="shared" si="24"/>
        <v>0</v>
      </c>
      <c r="BO43" s="22">
        <f t="shared" si="25"/>
        <v>0</v>
      </c>
      <c r="BP43" s="22">
        <f t="shared" si="26"/>
        <v>0</v>
      </c>
      <c r="BQ43" s="22">
        <f t="shared" si="27"/>
        <v>0</v>
      </c>
      <c r="BR43" s="22">
        <f t="shared" si="28"/>
        <v>0</v>
      </c>
      <c r="BS43" s="22">
        <f t="shared" si="29"/>
        <v>0</v>
      </c>
      <c r="BT43" s="22">
        <f t="shared" si="30"/>
        <v>0</v>
      </c>
      <c r="BU43" s="22">
        <f t="shared" si="31"/>
        <v>0</v>
      </c>
      <c r="BV43" s="22">
        <f t="shared" si="32"/>
        <v>0</v>
      </c>
      <c r="BW43" s="22">
        <f t="shared" si="33"/>
        <v>0</v>
      </c>
      <c r="BX43" s="28">
        <f t="shared" si="34"/>
        <v>0</v>
      </c>
      <c r="BY43" s="28">
        <f t="shared" si="35"/>
        <v>0</v>
      </c>
      <c r="BZ43" s="28">
        <f t="shared" si="36"/>
        <v>0</v>
      </c>
      <c r="CA43" s="28">
        <f t="shared" si="37"/>
        <v>0</v>
      </c>
      <c r="CB43" s="28">
        <f t="shared" si="38"/>
        <v>0</v>
      </c>
      <c r="CC43" s="28">
        <f t="shared" si="39"/>
        <v>0</v>
      </c>
      <c r="CD43" s="28">
        <f t="shared" si="40"/>
        <v>0</v>
      </c>
      <c r="CE43" s="28">
        <f t="shared" si="41"/>
        <v>0</v>
      </c>
      <c r="CF43" s="28">
        <f t="shared" si="42"/>
        <v>0</v>
      </c>
      <c r="CG43" s="28">
        <f t="shared" si="43"/>
        <v>0</v>
      </c>
      <c r="CH43" s="28">
        <f t="shared" si="44"/>
        <v>0</v>
      </c>
      <c r="CI43" s="28">
        <f t="shared" si="45"/>
        <v>0</v>
      </c>
      <c r="CJ43" s="28">
        <f t="shared" si="46"/>
        <v>0</v>
      </c>
      <c r="CK43" s="28">
        <f t="shared" si="47"/>
        <v>0</v>
      </c>
      <c r="CL43" s="28">
        <f t="shared" si="48"/>
        <v>0</v>
      </c>
      <c r="CM43" s="22">
        <f t="shared" si="49"/>
        <v>0</v>
      </c>
      <c r="CN43" s="22">
        <f t="shared" si="49"/>
        <v>0</v>
      </c>
      <c r="CO43" s="22">
        <f t="shared" si="49"/>
        <v>0</v>
      </c>
      <c r="CP43" s="22">
        <f t="shared" si="49"/>
        <v>0</v>
      </c>
      <c r="CQ43" s="22">
        <f t="shared" si="49"/>
        <v>0</v>
      </c>
      <c r="CR43" s="29"/>
      <c r="CS43" s="29"/>
      <c r="CT43" s="29"/>
      <c r="CU43" s="29"/>
      <c r="CV43" s="29"/>
      <c r="CW43" s="29"/>
      <c r="CX43" s="29"/>
      <c r="CY43" s="29"/>
      <c r="CZ43" s="29"/>
      <c r="DA43" s="29"/>
      <c r="DB43" s="29"/>
    </row>
    <row r="44" spans="1:106" ht="62.25" customHeight="1" x14ac:dyDescent="0.25">
      <c r="A44" s="16" t="s">
        <v>113</v>
      </c>
      <c r="B44" s="9" t="s">
        <v>10</v>
      </c>
      <c r="C44" s="16">
        <v>5201</v>
      </c>
      <c r="D44" s="16">
        <v>1</v>
      </c>
      <c r="E44" s="61" t="s">
        <v>169</v>
      </c>
      <c r="F44" s="54">
        <f t="shared" si="53"/>
        <v>19222532.73</v>
      </c>
      <c r="G44" s="63">
        <f>Лист1!H44</f>
        <v>0</v>
      </c>
      <c r="H44" s="63">
        <f>Лист1!J44</f>
        <v>187463</v>
      </c>
      <c r="I44" s="63">
        <f>Лист1!L44</f>
        <v>0</v>
      </c>
      <c r="J44" s="63">
        <f>Лист1!N44</f>
        <v>19035069.73</v>
      </c>
      <c r="K44" s="54">
        <f t="shared" si="54"/>
        <v>19075169.23</v>
      </c>
      <c r="L44" s="63">
        <f>Лист1!I44</f>
        <v>0</v>
      </c>
      <c r="M44" s="63">
        <f>Лист1!K44</f>
        <v>187463</v>
      </c>
      <c r="N44" s="63">
        <f>Лист1!M44</f>
        <v>0</v>
      </c>
      <c r="O44" s="63">
        <f>Лист1!O44</f>
        <v>18887706.23</v>
      </c>
      <c r="P44" s="54">
        <f t="shared" si="50"/>
        <v>12227489.539999999</v>
      </c>
      <c r="Q44" s="63">
        <f>Лист1!AA44</f>
        <v>0</v>
      </c>
      <c r="R44" s="63">
        <f>Лист1!AB44</f>
        <v>0</v>
      </c>
      <c r="S44" s="63">
        <f>Лист1!AC44</f>
        <v>0</v>
      </c>
      <c r="T44" s="63">
        <f>Лист1!AD44</f>
        <v>12227489.539999999</v>
      </c>
      <c r="U44" s="54">
        <f t="shared" si="51"/>
        <v>6594738</v>
      </c>
      <c r="V44" s="63">
        <f>Лист1!AK44</f>
        <v>0</v>
      </c>
      <c r="W44" s="63">
        <f>Лист1!AL44</f>
        <v>0</v>
      </c>
      <c r="X44" s="63">
        <f>Лист1!AM44</f>
        <v>0</v>
      </c>
      <c r="Y44" s="63">
        <f>Лист1!AN44</f>
        <v>6594738</v>
      </c>
      <c r="Z44" s="54">
        <f t="shared" si="8"/>
        <v>6594738</v>
      </c>
      <c r="AA44" s="63">
        <f>Лист1!AU44</f>
        <v>0</v>
      </c>
      <c r="AB44" s="63">
        <f>Лист1!AV44</f>
        <v>0</v>
      </c>
      <c r="AC44" s="63">
        <f>Лист1!AW44</f>
        <v>0</v>
      </c>
      <c r="AD44" s="63">
        <f>Лист1!AX44</f>
        <v>6594738</v>
      </c>
      <c r="AE44" s="54">
        <f t="shared" si="9"/>
        <v>6594738</v>
      </c>
      <c r="AF44" s="54">
        <f t="shared" si="10"/>
        <v>0</v>
      </c>
      <c r="AG44" s="54">
        <f t="shared" si="11"/>
        <v>0</v>
      </c>
      <c r="AH44" s="54">
        <f t="shared" si="12"/>
        <v>0</v>
      </c>
      <c r="AI44" s="54">
        <f t="shared" si="13"/>
        <v>6594738</v>
      </c>
      <c r="AJ44" s="54">
        <f t="shared" si="14"/>
        <v>11653529.300000001</v>
      </c>
      <c r="AK44" s="63">
        <f>Лист1!R44</f>
        <v>0</v>
      </c>
      <c r="AL44" s="63">
        <f>Лист1!T44</f>
        <v>0</v>
      </c>
      <c r="AM44" s="63">
        <f>Лист1!V44</f>
        <v>0</v>
      </c>
      <c r="AN44" s="63">
        <f>Лист1!X44</f>
        <v>11653529.300000001</v>
      </c>
      <c r="AO44" s="54">
        <f t="shared" si="15"/>
        <v>11653529.300000001</v>
      </c>
      <c r="AP44" s="63">
        <f>Лист1!S44</f>
        <v>0</v>
      </c>
      <c r="AQ44" s="63">
        <f>Лист1!U44</f>
        <v>0</v>
      </c>
      <c r="AR44" s="63">
        <f>Лист1!W44</f>
        <v>0</v>
      </c>
      <c r="AS44" s="63">
        <f>Лист1!Y44</f>
        <v>11653529.300000001</v>
      </c>
      <c r="AT44" s="54">
        <f t="shared" si="16"/>
        <v>379720</v>
      </c>
      <c r="AU44" s="64">
        <f>Лист1!AF44</f>
        <v>0</v>
      </c>
      <c r="AV44" s="63">
        <f>Лист1!AG44</f>
        <v>0</v>
      </c>
      <c r="AW44" s="63">
        <f>Лист1!AH44</f>
        <v>0</v>
      </c>
      <c r="AX44" s="63">
        <f>Лист1!AI44</f>
        <v>379720</v>
      </c>
      <c r="AY44" s="54">
        <f t="shared" si="52"/>
        <v>0</v>
      </c>
      <c r="AZ44" s="64">
        <f>Лист1!AP44</f>
        <v>0</v>
      </c>
      <c r="BA44" s="63">
        <f>Лист1!AQ44</f>
        <v>0</v>
      </c>
      <c r="BB44" s="63">
        <f>Лист1!AR44</f>
        <v>0</v>
      </c>
      <c r="BC44" s="63">
        <f>Лист1!AS44</f>
        <v>0</v>
      </c>
      <c r="BD44" s="54">
        <f t="shared" si="18"/>
        <v>0</v>
      </c>
      <c r="BE44" s="64">
        <f>Лист1!AZ44</f>
        <v>0</v>
      </c>
      <c r="BF44" s="63">
        <f>Лист1!BA44</f>
        <v>0</v>
      </c>
      <c r="BG44" s="63">
        <f>Лист1!BB44</f>
        <v>0</v>
      </c>
      <c r="BH44" s="63">
        <f>Лист1!BC44</f>
        <v>0</v>
      </c>
      <c r="BI44" s="54">
        <f t="shared" si="19"/>
        <v>0</v>
      </c>
      <c r="BJ44" s="54">
        <f t="shared" si="20"/>
        <v>0</v>
      </c>
      <c r="BK44" s="54">
        <f t="shared" si="21"/>
        <v>0</v>
      </c>
      <c r="BL44" s="54">
        <f t="shared" si="22"/>
        <v>0</v>
      </c>
      <c r="BM44" s="54">
        <f t="shared" si="23"/>
        <v>0</v>
      </c>
      <c r="BN44" s="65">
        <f t="shared" si="24"/>
        <v>7569003.4299999997</v>
      </c>
      <c r="BO44" s="65">
        <f t="shared" si="25"/>
        <v>7421639.9299999997</v>
      </c>
      <c r="BP44" s="65">
        <f t="shared" si="26"/>
        <v>0</v>
      </c>
      <c r="BQ44" s="65">
        <f t="shared" si="27"/>
        <v>0</v>
      </c>
      <c r="BR44" s="65">
        <f t="shared" si="28"/>
        <v>187463</v>
      </c>
      <c r="BS44" s="65">
        <f t="shared" si="29"/>
        <v>187463</v>
      </c>
      <c r="BT44" s="65">
        <f t="shared" si="30"/>
        <v>0</v>
      </c>
      <c r="BU44" s="65">
        <f t="shared" si="31"/>
        <v>0</v>
      </c>
      <c r="BV44" s="65">
        <f t="shared" si="32"/>
        <v>7381540.4299999997</v>
      </c>
      <c r="BW44" s="65">
        <f t="shared" si="33"/>
        <v>7234176.9299999997</v>
      </c>
      <c r="BX44" s="66">
        <f t="shared" si="34"/>
        <v>11847769.539999999</v>
      </c>
      <c r="BY44" s="66">
        <f t="shared" si="35"/>
        <v>0</v>
      </c>
      <c r="BZ44" s="66">
        <f t="shared" si="36"/>
        <v>0</v>
      </c>
      <c r="CA44" s="66">
        <f t="shared" si="37"/>
        <v>0</v>
      </c>
      <c r="CB44" s="66">
        <f t="shared" si="38"/>
        <v>11847769.539999999</v>
      </c>
      <c r="CC44" s="66">
        <f t="shared" si="39"/>
        <v>6594738</v>
      </c>
      <c r="CD44" s="66">
        <f t="shared" si="40"/>
        <v>0</v>
      </c>
      <c r="CE44" s="66">
        <f t="shared" si="41"/>
        <v>0</v>
      </c>
      <c r="CF44" s="66">
        <f t="shared" si="42"/>
        <v>0</v>
      </c>
      <c r="CG44" s="66">
        <f t="shared" si="43"/>
        <v>6594738</v>
      </c>
      <c r="CH44" s="66">
        <f t="shared" si="44"/>
        <v>6594738</v>
      </c>
      <c r="CI44" s="66">
        <f t="shared" si="45"/>
        <v>0</v>
      </c>
      <c r="CJ44" s="66">
        <f t="shared" si="46"/>
        <v>0</v>
      </c>
      <c r="CK44" s="66">
        <f t="shared" si="47"/>
        <v>0</v>
      </c>
      <c r="CL44" s="66">
        <f t="shared" si="48"/>
        <v>6594738</v>
      </c>
      <c r="CM44" s="65">
        <f t="shared" si="49"/>
        <v>6594738</v>
      </c>
      <c r="CN44" s="65">
        <f t="shared" si="49"/>
        <v>0</v>
      </c>
      <c r="CO44" s="65">
        <f t="shared" si="49"/>
        <v>0</v>
      </c>
      <c r="CP44" s="65">
        <f t="shared" si="49"/>
        <v>0</v>
      </c>
      <c r="CQ44" s="65">
        <f t="shared" si="49"/>
        <v>6594738</v>
      </c>
      <c r="CR44" s="29"/>
      <c r="CS44" s="29"/>
      <c r="CT44" s="29"/>
      <c r="CU44" s="29"/>
      <c r="CV44" s="29"/>
      <c r="CW44" s="29"/>
      <c r="CX44" s="29"/>
      <c r="CY44" s="29"/>
      <c r="CZ44" s="29"/>
      <c r="DA44" s="29"/>
      <c r="DB44" s="29"/>
    </row>
    <row r="45" spans="1:106" ht="62.25" customHeight="1" x14ac:dyDescent="0.25">
      <c r="A45" s="16"/>
      <c r="B45" s="3" t="s">
        <v>10</v>
      </c>
      <c r="C45" s="16">
        <v>5201</v>
      </c>
      <c r="D45" s="16"/>
      <c r="E45" s="4" t="s">
        <v>181</v>
      </c>
      <c r="F45" s="54">
        <f t="shared" si="53"/>
        <v>419294</v>
      </c>
      <c r="G45" s="59">
        <f>Лист1!H45</f>
        <v>0</v>
      </c>
      <c r="H45" s="59">
        <f>Лист1!J45</f>
        <v>24121</v>
      </c>
      <c r="I45" s="59">
        <f>Лист1!L45</f>
        <v>0</v>
      </c>
      <c r="J45" s="59">
        <f>Лист1!N45</f>
        <v>395173</v>
      </c>
      <c r="K45" s="54">
        <f t="shared" si="54"/>
        <v>418505.23</v>
      </c>
      <c r="L45" s="59">
        <f>Лист1!I45</f>
        <v>0</v>
      </c>
      <c r="M45" s="59">
        <f>Лист1!K45</f>
        <v>24121</v>
      </c>
      <c r="N45" s="59">
        <f>Лист1!M45</f>
        <v>0</v>
      </c>
      <c r="O45" s="59">
        <f>Лист1!O45</f>
        <v>394384.23</v>
      </c>
      <c r="P45" s="54">
        <f t="shared" si="50"/>
        <v>466090</v>
      </c>
      <c r="Q45" s="59">
        <f>Лист1!AA45</f>
        <v>0</v>
      </c>
      <c r="R45" s="59">
        <f>Лист1!AB45</f>
        <v>0</v>
      </c>
      <c r="S45" s="59">
        <f>Лист1!AC45</f>
        <v>0</v>
      </c>
      <c r="T45" s="59">
        <f>Лист1!AD45</f>
        <v>466090</v>
      </c>
      <c r="U45" s="54">
        <f t="shared" si="51"/>
        <v>466090</v>
      </c>
      <c r="V45" s="59">
        <f>Лист1!AK45</f>
        <v>0</v>
      </c>
      <c r="W45" s="59">
        <f>Лист1!AL45</f>
        <v>0</v>
      </c>
      <c r="X45" s="59">
        <f>Лист1!AM45</f>
        <v>0</v>
      </c>
      <c r="Y45" s="59">
        <f>Лист1!AN45</f>
        <v>466090</v>
      </c>
      <c r="Z45" s="54">
        <f t="shared" si="8"/>
        <v>466090</v>
      </c>
      <c r="AA45" s="59">
        <f>Лист1!AU45</f>
        <v>0</v>
      </c>
      <c r="AB45" s="59">
        <f>Лист1!AV45</f>
        <v>0</v>
      </c>
      <c r="AC45" s="59">
        <f>Лист1!AW45</f>
        <v>0</v>
      </c>
      <c r="AD45" s="59">
        <f>Лист1!AX45</f>
        <v>466090</v>
      </c>
      <c r="AE45" s="54">
        <f t="shared" si="9"/>
        <v>466090</v>
      </c>
      <c r="AF45" s="24"/>
      <c r="AG45" s="24"/>
      <c r="AH45" s="24"/>
      <c r="AI45" s="24">
        <f t="shared" ref="AI45:AI58" si="55">AD45</f>
        <v>466090</v>
      </c>
      <c r="AJ45" s="54">
        <f t="shared" si="14"/>
        <v>0</v>
      </c>
      <c r="AK45" s="59">
        <f>Лист1!R45</f>
        <v>0</v>
      </c>
      <c r="AL45" s="59">
        <f>Лист1!T45</f>
        <v>0</v>
      </c>
      <c r="AM45" s="59">
        <f>Лист1!V45</f>
        <v>0</v>
      </c>
      <c r="AN45" s="59">
        <f>Лист1!X45</f>
        <v>0</v>
      </c>
      <c r="AO45" s="54">
        <f t="shared" si="15"/>
        <v>0</v>
      </c>
      <c r="AP45" s="59">
        <f>Лист1!S45</f>
        <v>0</v>
      </c>
      <c r="AQ45" s="59">
        <f>Лист1!U45</f>
        <v>0</v>
      </c>
      <c r="AR45" s="59">
        <f>Лист1!W45</f>
        <v>0</v>
      </c>
      <c r="AS45" s="59">
        <f>Лист1!Y45</f>
        <v>0</v>
      </c>
      <c r="AT45" s="54">
        <f t="shared" si="16"/>
        <v>0</v>
      </c>
      <c r="AU45" s="62">
        <f>Лист1!AF45</f>
        <v>0</v>
      </c>
      <c r="AV45" s="59">
        <f>Лист1!AG45</f>
        <v>0</v>
      </c>
      <c r="AW45" s="59">
        <f>Лист1!AH45</f>
        <v>0</v>
      </c>
      <c r="AX45" s="59">
        <f>Лист1!AI45</f>
        <v>0</v>
      </c>
      <c r="AY45" s="24">
        <f t="shared" si="52"/>
        <v>0</v>
      </c>
      <c r="AZ45" s="62">
        <f>Лист1!AP45</f>
        <v>0</v>
      </c>
      <c r="BA45" s="59">
        <f>Лист1!AQ45</f>
        <v>0</v>
      </c>
      <c r="BB45" s="59">
        <f>Лист1!AR45</f>
        <v>0</v>
      </c>
      <c r="BC45" s="59">
        <f>Лист1!AS45</f>
        <v>0</v>
      </c>
      <c r="BD45" s="24">
        <f t="shared" si="18"/>
        <v>0</v>
      </c>
      <c r="BE45" s="62">
        <f>Лист1!AZ45</f>
        <v>0</v>
      </c>
      <c r="BF45" s="59">
        <f>Лист1!BA45</f>
        <v>0</v>
      </c>
      <c r="BG45" s="59">
        <f>Лист1!BB45</f>
        <v>0</v>
      </c>
      <c r="BH45" s="59">
        <f>Лист1!BC45</f>
        <v>0</v>
      </c>
      <c r="BI45" s="24"/>
      <c r="BJ45" s="24"/>
      <c r="BK45" s="24"/>
      <c r="BL45" s="24"/>
      <c r="BM45" s="24"/>
      <c r="BN45" s="22"/>
      <c r="BO45" s="22"/>
      <c r="BP45" s="22"/>
      <c r="BQ45" s="22"/>
      <c r="BR45" s="22"/>
      <c r="BS45" s="22"/>
      <c r="BT45" s="22"/>
      <c r="BU45" s="22"/>
      <c r="BV45" s="22"/>
      <c r="BW45" s="22"/>
      <c r="BX45" s="28"/>
      <c r="BY45" s="28"/>
      <c r="BZ45" s="28"/>
      <c r="CA45" s="28"/>
      <c r="CB45" s="28"/>
      <c r="CC45" s="28"/>
      <c r="CD45" s="28"/>
      <c r="CE45" s="28"/>
      <c r="CF45" s="28"/>
      <c r="CG45" s="28"/>
      <c r="CH45" s="28"/>
      <c r="CI45" s="28"/>
      <c r="CJ45" s="28"/>
      <c r="CK45" s="28"/>
      <c r="CL45" s="28"/>
      <c r="CM45" s="22"/>
      <c r="CN45" s="22"/>
      <c r="CO45" s="22"/>
      <c r="CP45" s="22"/>
      <c r="CQ45" s="22"/>
      <c r="CR45" s="29"/>
      <c r="CS45" s="29"/>
      <c r="CT45" s="29"/>
      <c r="CU45" s="29"/>
      <c r="CV45" s="29"/>
      <c r="CW45" s="29"/>
      <c r="CX45" s="29"/>
      <c r="CY45" s="29"/>
      <c r="CZ45" s="29"/>
      <c r="DA45" s="29"/>
      <c r="DB45" s="29"/>
    </row>
    <row r="46" spans="1:106" ht="60" customHeight="1" x14ac:dyDescent="0.25">
      <c r="A46" s="16"/>
      <c r="B46" s="3" t="s">
        <v>10</v>
      </c>
      <c r="C46" s="16">
        <v>5201</v>
      </c>
      <c r="D46" s="16"/>
      <c r="E46" s="4" t="s">
        <v>185</v>
      </c>
      <c r="F46" s="54">
        <f t="shared" si="53"/>
        <v>370618.12</v>
      </c>
      <c r="G46" s="59">
        <f>Лист1!H46</f>
        <v>0</v>
      </c>
      <c r="H46" s="59">
        <f>Лист1!J46</f>
        <v>20832</v>
      </c>
      <c r="I46" s="59">
        <f>Лист1!L46</f>
        <v>0</v>
      </c>
      <c r="J46" s="59">
        <f>Лист1!N46</f>
        <v>349786.12</v>
      </c>
      <c r="K46" s="54">
        <f t="shared" si="54"/>
        <v>370618.12</v>
      </c>
      <c r="L46" s="59">
        <f>Лист1!I46</f>
        <v>0</v>
      </c>
      <c r="M46" s="59">
        <f>Лист1!K46</f>
        <v>20832</v>
      </c>
      <c r="N46" s="59">
        <f>Лист1!M46</f>
        <v>0</v>
      </c>
      <c r="O46" s="59">
        <f>Лист1!O46</f>
        <v>349786.12</v>
      </c>
      <c r="P46" s="54">
        <f t="shared" si="50"/>
        <v>411632</v>
      </c>
      <c r="Q46" s="59">
        <f>Лист1!AA46</f>
        <v>0</v>
      </c>
      <c r="R46" s="59">
        <f>Лист1!AB46</f>
        <v>0</v>
      </c>
      <c r="S46" s="59">
        <f>Лист1!AC46</f>
        <v>0</v>
      </c>
      <c r="T46" s="59">
        <f>Лист1!AD46</f>
        <v>411632</v>
      </c>
      <c r="U46" s="54">
        <f t="shared" si="51"/>
        <v>411632</v>
      </c>
      <c r="V46" s="59">
        <f>Лист1!AK46</f>
        <v>0</v>
      </c>
      <c r="W46" s="59">
        <f>Лист1!AL46</f>
        <v>0</v>
      </c>
      <c r="X46" s="59">
        <f>Лист1!AM46</f>
        <v>0</v>
      </c>
      <c r="Y46" s="59">
        <f>Лист1!AN46</f>
        <v>411632</v>
      </c>
      <c r="Z46" s="54">
        <f t="shared" si="8"/>
        <v>411632</v>
      </c>
      <c r="AA46" s="59">
        <f>Лист1!AU46</f>
        <v>0</v>
      </c>
      <c r="AB46" s="59">
        <f>Лист1!AV46</f>
        <v>0</v>
      </c>
      <c r="AC46" s="59">
        <f>Лист1!AW46</f>
        <v>0</v>
      </c>
      <c r="AD46" s="59">
        <f>Лист1!AX46</f>
        <v>411632</v>
      </c>
      <c r="AE46" s="54">
        <f t="shared" si="9"/>
        <v>411632</v>
      </c>
      <c r="AF46" s="24">
        <f t="shared" ref="AF46:AF58" si="56">AA46</f>
        <v>0</v>
      </c>
      <c r="AG46" s="24">
        <f t="shared" ref="AG46:AG58" si="57">AB46</f>
        <v>0</v>
      </c>
      <c r="AH46" s="24">
        <f t="shared" ref="AH46:AH58" si="58">AC46</f>
        <v>0</v>
      </c>
      <c r="AI46" s="24">
        <f t="shared" si="55"/>
        <v>411632</v>
      </c>
      <c r="AJ46" s="54">
        <f t="shared" si="14"/>
        <v>0</v>
      </c>
      <c r="AK46" s="59">
        <f>Лист1!R46</f>
        <v>0</v>
      </c>
      <c r="AL46" s="59">
        <f>Лист1!T46</f>
        <v>0</v>
      </c>
      <c r="AM46" s="59">
        <f>Лист1!V46</f>
        <v>0</v>
      </c>
      <c r="AN46" s="59">
        <f>Лист1!X46</f>
        <v>0</v>
      </c>
      <c r="AO46" s="54">
        <f t="shared" si="15"/>
        <v>0</v>
      </c>
      <c r="AP46" s="59">
        <f>Лист1!S46</f>
        <v>0</v>
      </c>
      <c r="AQ46" s="59">
        <f>Лист1!U46</f>
        <v>0</v>
      </c>
      <c r="AR46" s="59">
        <f>Лист1!W46</f>
        <v>0</v>
      </c>
      <c r="AS46" s="59">
        <f>Лист1!Y46</f>
        <v>0</v>
      </c>
      <c r="AT46" s="54">
        <f t="shared" si="16"/>
        <v>0</v>
      </c>
      <c r="AU46" s="62">
        <f>Лист1!AF46</f>
        <v>0</v>
      </c>
      <c r="AV46" s="59">
        <f>Лист1!AG46</f>
        <v>0</v>
      </c>
      <c r="AW46" s="59">
        <f>Лист1!AH46</f>
        <v>0</v>
      </c>
      <c r="AX46" s="59">
        <f>Лист1!AI46</f>
        <v>0</v>
      </c>
      <c r="AY46" s="24">
        <f t="shared" si="52"/>
        <v>0</v>
      </c>
      <c r="AZ46" s="62">
        <f>Лист1!AP46</f>
        <v>0</v>
      </c>
      <c r="BA46" s="59">
        <f>Лист1!AQ46</f>
        <v>0</v>
      </c>
      <c r="BB46" s="59">
        <f>Лист1!AR46</f>
        <v>0</v>
      </c>
      <c r="BC46" s="59">
        <f>Лист1!AS46</f>
        <v>0</v>
      </c>
      <c r="BD46" s="24">
        <f t="shared" si="18"/>
        <v>0</v>
      </c>
      <c r="BE46" s="62">
        <f>Лист1!AZ46</f>
        <v>0</v>
      </c>
      <c r="BF46" s="59">
        <f>Лист1!BA46</f>
        <v>0</v>
      </c>
      <c r="BG46" s="59">
        <f>Лист1!BB46</f>
        <v>0</v>
      </c>
      <c r="BH46" s="59">
        <f>Лист1!BC46</f>
        <v>0</v>
      </c>
      <c r="BI46" s="24">
        <f t="shared" ref="BI46:BI83" si="59">BD46</f>
        <v>0</v>
      </c>
      <c r="BJ46" s="24">
        <f t="shared" ref="BJ46:BJ83" si="60">BE46</f>
        <v>0</v>
      </c>
      <c r="BK46" s="24">
        <f t="shared" ref="BK46:BK83" si="61">BF46</f>
        <v>0</v>
      </c>
      <c r="BL46" s="24">
        <f t="shared" ref="BL46:BL83" si="62">BG46</f>
        <v>0</v>
      </c>
      <c r="BM46" s="24">
        <f t="shared" ref="BM46:BM83" si="63">BH46</f>
        <v>0</v>
      </c>
      <c r="BN46" s="22">
        <f t="shared" ref="BN46:BN58" si="64">F46-AJ46</f>
        <v>370618.12</v>
      </c>
      <c r="BO46" s="22">
        <f t="shared" ref="BO46:BO58" si="65">K46-AO46</f>
        <v>370618.12</v>
      </c>
      <c r="BP46" s="22">
        <f t="shared" ref="BP46:BP58" si="66">G46-AK46</f>
        <v>0</v>
      </c>
      <c r="BQ46" s="22">
        <f t="shared" ref="BQ46:BQ58" si="67">L46-AP46</f>
        <v>0</v>
      </c>
      <c r="BR46" s="22">
        <f t="shared" ref="BR46:BR58" si="68">H46-AL46</f>
        <v>20832</v>
      </c>
      <c r="BS46" s="22">
        <f t="shared" ref="BS46:BS58" si="69">M46-AQ46</f>
        <v>20832</v>
      </c>
      <c r="BT46" s="22">
        <f t="shared" ref="BT46:BT58" si="70">I46-AM46</f>
        <v>0</v>
      </c>
      <c r="BU46" s="22">
        <f t="shared" ref="BU46:BU58" si="71">N46-AR46</f>
        <v>0</v>
      </c>
      <c r="BV46" s="22">
        <f t="shared" ref="BV46:BV58" si="72">J46-AN46</f>
        <v>349786.12</v>
      </c>
      <c r="BW46" s="22">
        <f t="shared" ref="BW46:BW58" si="73">O46-AS46</f>
        <v>349786.12</v>
      </c>
      <c r="BX46" s="28">
        <f t="shared" ref="BX46:BX58" si="74">P46-AT46</f>
        <v>411632</v>
      </c>
      <c r="BY46" s="28">
        <f t="shared" ref="BY46:BY58" si="75">Q46-AU46</f>
        <v>0</v>
      </c>
      <c r="BZ46" s="28">
        <f t="shared" ref="BZ46:BZ58" si="76">R46-AV46</f>
        <v>0</v>
      </c>
      <c r="CA46" s="28">
        <f t="shared" ref="CA46:CA58" si="77">S46-AW46</f>
        <v>0</v>
      </c>
      <c r="CB46" s="28">
        <f t="shared" ref="CB46:CB58" si="78">T46-AX46</f>
        <v>411632</v>
      </c>
      <c r="CC46" s="28">
        <f t="shared" ref="CC46:CC58" si="79">U46-AY46</f>
        <v>411632</v>
      </c>
      <c r="CD46" s="28">
        <f t="shared" ref="CD46:CD58" si="80">V46-AZ46</f>
        <v>0</v>
      </c>
      <c r="CE46" s="28">
        <f t="shared" ref="CE46:CE58" si="81">W46-BA46</f>
        <v>0</v>
      </c>
      <c r="CF46" s="28">
        <f t="shared" ref="CF46:CF58" si="82">X46-BB46</f>
        <v>0</v>
      </c>
      <c r="CG46" s="28">
        <f t="shared" ref="CG46:CG58" si="83">Y46-BC46</f>
        <v>411632</v>
      </c>
      <c r="CH46" s="28">
        <f t="shared" ref="CH46:CH58" si="84">Z46-BD46</f>
        <v>411632</v>
      </c>
      <c r="CI46" s="28">
        <f t="shared" ref="CI46:CI58" si="85">AA46-BE46</f>
        <v>0</v>
      </c>
      <c r="CJ46" s="28">
        <f t="shared" ref="CJ46:CJ58" si="86">AB46-BF46</f>
        <v>0</v>
      </c>
      <c r="CK46" s="28">
        <f t="shared" ref="CK46:CK58" si="87">AC46-BG46</f>
        <v>0</v>
      </c>
      <c r="CL46" s="28">
        <f t="shared" ref="CL46:CL58" si="88">AD46-BH46</f>
        <v>411632</v>
      </c>
      <c r="CM46" s="22">
        <f t="shared" si="49"/>
        <v>411632</v>
      </c>
      <c r="CN46" s="22">
        <f t="shared" si="49"/>
        <v>0</v>
      </c>
      <c r="CO46" s="22">
        <f t="shared" si="49"/>
        <v>0</v>
      </c>
      <c r="CP46" s="22">
        <f t="shared" si="49"/>
        <v>0</v>
      </c>
      <c r="CQ46" s="22">
        <f t="shared" si="49"/>
        <v>411632</v>
      </c>
      <c r="CR46" s="29"/>
      <c r="CS46" s="29"/>
      <c r="CT46" s="29"/>
      <c r="CU46" s="29"/>
      <c r="CV46" s="29"/>
      <c r="CW46" s="29"/>
      <c r="CX46" s="29"/>
      <c r="CY46" s="29"/>
      <c r="CZ46" s="29"/>
      <c r="DA46" s="29"/>
      <c r="DB46" s="29"/>
    </row>
    <row r="47" spans="1:106" ht="60" customHeight="1" x14ac:dyDescent="0.25">
      <c r="A47" s="16"/>
      <c r="B47" s="3" t="s">
        <v>10</v>
      </c>
      <c r="C47" s="16">
        <v>5201</v>
      </c>
      <c r="D47" s="16"/>
      <c r="E47" s="4" t="s">
        <v>73</v>
      </c>
      <c r="F47" s="54">
        <f t="shared" si="53"/>
        <v>10383040.610000001</v>
      </c>
      <c r="G47" s="59">
        <f>Лист1!H47</f>
        <v>0</v>
      </c>
      <c r="H47" s="59">
        <f>Лист1!J47</f>
        <v>142510</v>
      </c>
      <c r="I47" s="59">
        <f>Лист1!L47</f>
        <v>0</v>
      </c>
      <c r="J47" s="59">
        <f>Лист1!N47</f>
        <v>10240530.610000001</v>
      </c>
      <c r="K47" s="54">
        <f t="shared" si="54"/>
        <v>10252658.74</v>
      </c>
      <c r="L47" s="59">
        <f>Лист1!I47</f>
        <v>0</v>
      </c>
      <c r="M47" s="59">
        <f>Лист1!K47</f>
        <v>142510</v>
      </c>
      <c r="N47" s="59">
        <f>Лист1!M47</f>
        <v>0</v>
      </c>
      <c r="O47" s="59">
        <f>Лист1!O47</f>
        <v>10110148.74</v>
      </c>
      <c r="P47" s="54">
        <f t="shared" si="50"/>
        <v>10435067.539999999</v>
      </c>
      <c r="Q47" s="59">
        <f>Лист1!AA47</f>
        <v>0</v>
      </c>
      <c r="R47" s="59">
        <f>Лист1!AB47</f>
        <v>0</v>
      </c>
      <c r="S47" s="59">
        <f>Лист1!AC47</f>
        <v>0</v>
      </c>
      <c r="T47" s="59">
        <f>Лист1!AD47</f>
        <v>10435067.539999999</v>
      </c>
      <c r="U47" s="54">
        <f t="shared" si="51"/>
        <v>5360016</v>
      </c>
      <c r="V47" s="59">
        <f>Лист1!AK47</f>
        <v>0</v>
      </c>
      <c r="W47" s="59">
        <f>Лист1!AL47</f>
        <v>0</v>
      </c>
      <c r="X47" s="59">
        <f>Лист1!AM47</f>
        <v>0</v>
      </c>
      <c r="Y47" s="59">
        <f>Лист1!AN47</f>
        <v>5360016</v>
      </c>
      <c r="Z47" s="54">
        <f t="shared" si="8"/>
        <v>5360016</v>
      </c>
      <c r="AA47" s="59">
        <f>Лист1!AU47</f>
        <v>0</v>
      </c>
      <c r="AB47" s="59">
        <f>Лист1!AV47</f>
        <v>0</v>
      </c>
      <c r="AC47" s="59">
        <f>Лист1!AW47</f>
        <v>0</v>
      </c>
      <c r="AD47" s="59">
        <f>Лист1!AX47</f>
        <v>5360016</v>
      </c>
      <c r="AE47" s="54">
        <f t="shared" si="9"/>
        <v>5360016</v>
      </c>
      <c r="AF47" s="24">
        <f t="shared" si="56"/>
        <v>0</v>
      </c>
      <c r="AG47" s="24">
        <f t="shared" si="57"/>
        <v>0</v>
      </c>
      <c r="AH47" s="24">
        <f t="shared" si="58"/>
        <v>0</v>
      </c>
      <c r="AI47" s="24">
        <f t="shared" si="55"/>
        <v>5360016</v>
      </c>
      <c r="AJ47" s="54">
        <f t="shared" si="14"/>
        <v>3765529.3</v>
      </c>
      <c r="AK47" s="59">
        <f>Лист1!R47</f>
        <v>0</v>
      </c>
      <c r="AL47" s="59">
        <f>Лист1!T47</f>
        <v>0</v>
      </c>
      <c r="AM47" s="59">
        <f>Лист1!V47</f>
        <v>0</v>
      </c>
      <c r="AN47" s="59">
        <f>Лист1!X47</f>
        <v>3765529.3</v>
      </c>
      <c r="AO47" s="54">
        <f t="shared" si="15"/>
        <v>3765529.3</v>
      </c>
      <c r="AP47" s="59">
        <f>Лист1!S47</f>
        <v>0</v>
      </c>
      <c r="AQ47" s="59">
        <f>Лист1!U47</f>
        <v>0</v>
      </c>
      <c r="AR47" s="59">
        <f>Лист1!W47</f>
        <v>0</v>
      </c>
      <c r="AS47" s="59">
        <f>Лист1!Y47</f>
        <v>3765529.3</v>
      </c>
      <c r="AT47" s="54">
        <f t="shared" si="16"/>
        <v>379720</v>
      </c>
      <c r="AU47" s="62">
        <f>Лист1!AF47</f>
        <v>0</v>
      </c>
      <c r="AV47" s="59">
        <f>Лист1!AG47</f>
        <v>0</v>
      </c>
      <c r="AW47" s="59">
        <f>Лист1!AH47</f>
        <v>0</v>
      </c>
      <c r="AX47" s="59">
        <f>Лист1!AI47</f>
        <v>379720</v>
      </c>
      <c r="AY47" s="24">
        <f t="shared" si="52"/>
        <v>0</v>
      </c>
      <c r="AZ47" s="62">
        <f>Лист1!AP47</f>
        <v>0</v>
      </c>
      <c r="BA47" s="59">
        <f>Лист1!AQ47</f>
        <v>0</v>
      </c>
      <c r="BB47" s="59">
        <f>Лист1!AR47</f>
        <v>0</v>
      </c>
      <c r="BC47" s="59">
        <f>Лист1!AS47</f>
        <v>0</v>
      </c>
      <c r="BD47" s="24">
        <f t="shared" si="18"/>
        <v>0</v>
      </c>
      <c r="BE47" s="62">
        <f>Лист1!AZ47</f>
        <v>0</v>
      </c>
      <c r="BF47" s="59">
        <f>Лист1!BA47</f>
        <v>0</v>
      </c>
      <c r="BG47" s="59">
        <f>Лист1!BB47</f>
        <v>0</v>
      </c>
      <c r="BH47" s="59">
        <f>Лист1!BC47</f>
        <v>0</v>
      </c>
      <c r="BI47" s="24">
        <f t="shared" si="59"/>
        <v>0</v>
      </c>
      <c r="BJ47" s="24">
        <f t="shared" si="60"/>
        <v>0</v>
      </c>
      <c r="BK47" s="24">
        <f t="shared" si="61"/>
        <v>0</v>
      </c>
      <c r="BL47" s="24">
        <f t="shared" si="62"/>
        <v>0</v>
      </c>
      <c r="BM47" s="24">
        <f t="shared" si="63"/>
        <v>0</v>
      </c>
      <c r="BN47" s="22">
        <f t="shared" si="64"/>
        <v>6617511.3100000015</v>
      </c>
      <c r="BO47" s="22">
        <f t="shared" si="65"/>
        <v>6487129.4400000004</v>
      </c>
      <c r="BP47" s="22">
        <f t="shared" si="66"/>
        <v>0</v>
      </c>
      <c r="BQ47" s="22">
        <f t="shared" si="67"/>
        <v>0</v>
      </c>
      <c r="BR47" s="22">
        <f t="shared" si="68"/>
        <v>142510</v>
      </c>
      <c r="BS47" s="22">
        <f t="shared" si="69"/>
        <v>142510</v>
      </c>
      <c r="BT47" s="22">
        <f t="shared" si="70"/>
        <v>0</v>
      </c>
      <c r="BU47" s="22">
        <f t="shared" si="71"/>
        <v>0</v>
      </c>
      <c r="BV47" s="22">
        <f t="shared" si="72"/>
        <v>6475001.3100000015</v>
      </c>
      <c r="BW47" s="22">
        <f t="shared" si="73"/>
        <v>6344619.4400000004</v>
      </c>
      <c r="BX47" s="28">
        <f t="shared" si="74"/>
        <v>10055347.539999999</v>
      </c>
      <c r="BY47" s="28">
        <f t="shared" si="75"/>
        <v>0</v>
      </c>
      <c r="BZ47" s="28">
        <f t="shared" si="76"/>
        <v>0</v>
      </c>
      <c r="CA47" s="28">
        <f t="shared" si="77"/>
        <v>0</v>
      </c>
      <c r="CB47" s="28">
        <f t="shared" si="78"/>
        <v>10055347.539999999</v>
      </c>
      <c r="CC47" s="28">
        <f t="shared" si="79"/>
        <v>5360016</v>
      </c>
      <c r="CD47" s="28">
        <f t="shared" si="80"/>
        <v>0</v>
      </c>
      <c r="CE47" s="28">
        <f t="shared" si="81"/>
        <v>0</v>
      </c>
      <c r="CF47" s="28">
        <f t="shared" si="82"/>
        <v>0</v>
      </c>
      <c r="CG47" s="28">
        <f t="shared" si="83"/>
        <v>5360016</v>
      </c>
      <c r="CH47" s="28">
        <f t="shared" si="84"/>
        <v>5360016</v>
      </c>
      <c r="CI47" s="28">
        <f t="shared" si="85"/>
        <v>0</v>
      </c>
      <c r="CJ47" s="28">
        <f t="shared" si="86"/>
        <v>0</v>
      </c>
      <c r="CK47" s="28">
        <f t="shared" si="87"/>
        <v>0</v>
      </c>
      <c r="CL47" s="28">
        <f t="shared" si="88"/>
        <v>5360016</v>
      </c>
      <c r="CM47" s="22">
        <f t="shared" si="49"/>
        <v>5360016</v>
      </c>
      <c r="CN47" s="22">
        <f t="shared" si="49"/>
        <v>0</v>
      </c>
      <c r="CO47" s="22">
        <f t="shared" si="49"/>
        <v>0</v>
      </c>
      <c r="CP47" s="22">
        <f t="shared" si="49"/>
        <v>0</v>
      </c>
      <c r="CQ47" s="22">
        <f t="shared" si="49"/>
        <v>5360016</v>
      </c>
      <c r="CR47" s="29"/>
      <c r="CS47" s="29"/>
      <c r="CT47" s="29"/>
      <c r="CU47" s="29"/>
      <c r="CV47" s="29"/>
      <c r="CW47" s="29"/>
      <c r="CX47" s="29"/>
      <c r="CY47" s="29"/>
      <c r="CZ47" s="29"/>
      <c r="DA47" s="29"/>
      <c r="DB47" s="29"/>
    </row>
    <row r="48" spans="1:106" ht="60" customHeight="1" x14ac:dyDescent="0.25">
      <c r="A48" s="16"/>
      <c r="B48" s="3" t="s">
        <v>10</v>
      </c>
      <c r="C48" s="48">
        <v>5201</v>
      </c>
      <c r="D48" s="16"/>
      <c r="E48" s="4" t="s">
        <v>69</v>
      </c>
      <c r="F48" s="54">
        <f t="shared" si="53"/>
        <v>8049580</v>
      </c>
      <c r="G48" s="59">
        <f>Лист1!H48</f>
        <v>0</v>
      </c>
      <c r="H48" s="59">
        <f>Лист1!J48</f>
        <v>0</v>
      </c>
      <c r="I48" s="59">
        <f>Лист1!L48</f>
        <v>0</v>
      </c>
      <c r="J48" s="59">
        <f>Лист1!N48</f>
        <v>8049580</v>
      </c>
      <c r="K48" s="54">
        <f t="shared" si="54"/>
        <v>8033387.1400000006</v>
      </c>
      <c r="L48" s="59">
        <f>Лист1!I48</f>
        <v>0</v>
      </c>
      <c r="M48" s="59">
        <f>Лист1!K48</f>
        <v>0</v>
      </c>
      <c r="N48" s="59">
        <f>Лист1!M48</f>
        <v>0</v>
      </c>
      <c r="O48" s="59">
        <f>Лист1!O48</f>
        <v>8033387.1400000006</v>
      </c>
      <c r="P48" s="54">
        <f t="shared" si="50"/>
        <v>914700</v>
      </c>
      <c r="Q48" s="59">
        <f>Лист1!AA48</f>
        <v>0</v>
      </c>
      <c r="R48" s="59">
        <f>Лист1!AB48</f>
        <v>0</v>
      </c>
      <c r="S48" s="59">
        <f>Лист1!AC48</f>
        <v>0</v>
      </c>
      <c r="T48" s="59">
        <f>Лист1!AD48</f>
        <v>914700</v>
      </c>
      <c r="U48" s="54">
        <f t="shared" si="51"/>
        <v>357000</v>
      </c>
      <c r="V48" s="59">
        <f>Лист1!AK48</f>
        <v>0</v>
      </c>
      <c r="W48" s="59">
        <f>Лист1!AL48</f>
        <v>0</v>
      </c>
      <c r="X48" s="59">
        <f>Лист1!AM48</f>
        <v>0</v>
      </c>
      <c r="Y48" s="59">
        <f>Лист1!AN48</f>
        <v>357000</v>
      </c>
      <c r="Z48" s="54">
        <f t="shared" si="8"/>
        <v>357000</v>
      </c>
      <c r="AA48" s="59">
        <f>Лист1!AU48</f>
        <v>0</v>
      </c>
      <c r="AB48" s="59">
        <f>Лист1!AV48</f>
        <v>0</v>
      </c>
      <c r="AC48" s="59">
        <f>Лист1!AW48</f>
        <v>0</v>
      </c>
      <c r="AD48" s="59">
        <f>Лист1!AX48</f>
        <v>357000</v>
      </c>
      <c r="AE48" s="54">
        <f t="shared" si="9"/>
        <v>357000</v>
      </c>
      <c r="AF48" s="24">
        <f t="shared" si="56"/>
        <v>0</v>
      </c>
      <c r="AG48" s="24">
        <f t="shared" si="57"/>
        <v>0</v>
      </c>
      <c r="AH48" s="24">
        <f t="shared" si="58"/>
        <v>0</v>
      </c>
      <c r="AI48" s="24">
        <f t="shared" si="55"/>
        <v>357000</v>
      </c>
      <c r="AJ48" s="54">
        <f t="shared" si="14"/>
        <v>7888000</v>
      </c>
      <c r="AK48" s="59">
        <f>Лист1!R48</f>
        <v>0</v>
      </c>
      <c r="AL48" s="59">
        <f>Лист1!T48</f>
        <v>0</v>
      </c>
      <c r="AM48" s="59">
        <f>Лист1!V48</f>
        <v>0</v>
      </c>
      <c r="AN48" s="59">
        <f>Лист1!X48</f>
        <v>7888000</v>
      </c>
      <c r="AO48" s="54">
        <f t="shared" si="15"/>
        <v>7888000</v>
      </c>
      <c r="AP48" s="59">
        <f>Лист1!S48</f>
        <v>0</v>
      </c>
      <c r="AQ48" s="59">
        <f>Лист1!U48</f>
        <v>0</v>
      </c>
      <c r="AR48" s="59">
        <f>Лист1!W48</f>
        <v>0</v>
      </c>
      <c r="AS48" s="59">
        <f>Лист1!Y48</f>
        <v>7888000</v>
      </c>
      <c r="AT48" s="54">
        <f t="shared" si="16"/>
        <v>0</v>
      </c>
      <c r="AU48" s="62">
        <f>Лист1!AF48</f>
        <v>0</v>
      </c>
      <c r="AV48" s="59">
        <f>Лист1!AG48</f>
        <v>0</v>
      </c>
      <c r="AW48" s="59">
        <f>Лист1!AH48</f>
        <v>0</v>
      </c>
      <c r="AX48" s="59">
        <f>Лист1!AI48</f>
        <v>0</v>
      </c>
      <c r="AY48" s="24">
        <f t="shared" si="52"/>
        <v>0</v>
      </c>
      <c r="AZ48" s="62">
        <f>Лист1!AP48</f>
        <v>0</v>
      </c>
      <c r="BA48" s="59">
        <f>Лист1!AQ48</f>
        <v>0</v>
      </c>
      <c r="BB48" s="59">
        <f>Лист1!AR48</f>
        <v>0</v>
      </c>
      <c r="BC48" s="59">
        <f>Лист1!AS48</f>
        <v>0</v>
      </c>
      <c r="BD48" s="24">
        <f t="shared" si="18"/>
        <v>0</v>
      </c>
      <c r="BE48" s="62">
        <f>Лист1!AZ48</f>
        <v>0</v>
      </c>
      <c r="BF48" s="59">
        <f>Лист1!BA48</f>
        <v>0</v>
      </c>
      <c r="BG48" s="59">
        <f>Лист1!BB48</f>
        <v>0</v>
      </c>
      <c r="BH48" s="59">
        <f>Лист1!BC48</f>
        <v>0</v>
      </c>
      <c r="BI48" s="24">
        <f t="shared" si="59"/>
        <v>0</v>
      </c>
      <c r="BJ48" s="24">
        <f t="shared" si="60"/>
        <v>0</v>
      </c>
      <c r="BK48" s="24">
        <f t="shared" si="61"/>
        <v>0</v>
      </c>
      <c r="BL48" s="24">
        <f t="shared" si="62"/>
        <v>0</v>
      </c>
      <c r="BM48" s="24">
        <f t="shared" si="63"/>
        <v>0</v>
      </c>
      <c r="BN48" s="22">
        <f t="shared" si="64"/>
        <v>161580</v>
      </c>
      <c r="BO48" s="22">
        <f t="shared" si="65"/>
        <v>145387.1400000006</v>
      </c>
      <c r="BP48" s="22">
        <f t="shared" si="66"/>
        <v>0</v>
      </c>
      <c r="BQ48" s="22">
        <f t="shared" si="67"/>
        <v>0</v>
      </c>
      <c r="BR48" s="22">
        <f t="shared" si="68"/>
        <v>0</v>
      </c>
      <c r="BS48" s="22">
        <f t="shared" si="69"/>
        <v>0</v>
      </c>
      <c r="BT48" s="22">
        <f t="shared" si="70"/>
        <v>0</v>
      </c>
      <c r="BU48" s="22">
        <f t="shared" si="71"/>
        <v>0</v>
      </c>
      <c r="BV48" s="22">
        <f t="shared" si="72"/>
        <v>161580</v>
      </c>
      <c r="BW48" s="22">
        <f t="shared" si="73"/>
        <v>145387.1400000006</v>
      </c>
      <c r="BX48" s="28">
        <f t="shared" si="74"/>
        <v>914700</v>
      </c>
      <c r="BY48" s="28">
        <f t="shared" si="75"/>
        <v>0</v>
      </c>
      <c r="BZ48" s="28">
        <f t="shared" si="76"/>
        <v>0</v>
      </c>
      <c r="CA48" s="28">
        <f t="shared" si="77"/>
        <v>0</v>
      </c>
      <c r="CB48" s="28">
        <f t="shared" si="78"/>
        <v>914700</v>
      </c>
      <c r="CC48" s="28">
        <f t="shared" si="79"/>
        <v>357000</v>
      </c>
      <c r="CD48" s="28">
        <f t="shared" si="80"/>
        <v>0</v>
      </c>
      <c r="CE48" s="28">
        <f t="shared" si="81"/>
        <v>0</v>
      </c>
      <c r="CF48" s="28">
        <f t="shared" si="82"/>
        <v>0</v>
      </c>
      <c r="CG48" s="28">
        <f t="shared" si="83"/>
        <v>357000</v>
      </c>
      <c r="CH48" s="28">
        <f t="shared" si="84"/>
        <v>357000</v>
      </c>
      <c r="CI48" s="28">
        <f t="shared" si="85"/>
        <v>0</v>
      </c>
      <c r="CJ48" s="28">
        <f t="shared" si="86"/>
        <v>0</v>
      </c>
      <c r="CK48" s="28">
        <f t="shared" si="87"/>
        <v>0</v>
      </c>
      <c r="CL48" s="28">
        <f t="shared" si="88"/>
        <v>357000</v>
      </c>
      <c r="CM48" s="22">
        <f t="shared" si="49"/>
        <v>357000</v>
      </c>
      <c r="CN48" s="22">
        <f t="shared" si="49"/>
        <v>0</v>
      </c>
      <c r="CO48" s="22">
        <f t="shared" si="49"/>
        <v>0</v>
      </c>
      <c r="CP48" s="22">
        <f t="shared" si="49"/>
        <v>0</v>
      </c>
      <c r="CQ48" s="22">
        <f t="shared" si="49"/>
        <v>357000</v>
      </c>
      <c r="CR48" s="29"/>
      <c r="CS48" s="29"/>
      <c r="CT48" s="29"/>
      <c r="CU48" s="29"/>
      <c r="CV48" s="29"/>
      <c r="CW48" s="29"/>
      <c r="CX48" s="29"/>
      <c r="CY48" s="29"/>
      <c r="CZ48" s="29"/>
      <c r="DA48" s="29"/>
      <c r="DB48" s="29"/>
    </row>
    <row r="49" spans="1:106" ht="60" customHeight="1" x14ac:dyDescent="0.25">
      <c r="A49" s="16" t="s">
        <v>114</v>
      </c>
      <c r="B49" s="9" t="s">
        <v>11</v>
      </c>
      <c r="C49" s="16">
        <v>5202</v>
      </c>
      <c r="D49" s="16">
        <v>1</v>
      </c>
      <c r="E49" s="61" t="s">
        <v>169</v>
      </c>
      <c r="F49" s="54">
        <f t="shared" si="53"/>
        <v>12181439.42</v>
      </c>
      <c r="G49" s="63">
        <f>Лист1!H49</f>
        <v>0</v>
      </c>
      <c r="H49" s="63">
        <f>Лист1!J49</f>
        <v>1927337</v>
      </c>
      <c r="I49" s="63">
        <f>Лист1!L49</f>
        <v>0</v>
      </c>
      <c r="J49" s="63">
        <f>Лист1!N49</f>
        <v>10254102.42</v>
      </c>
      <c r="K49" s="54">
        <f t="shared" si="54"/>
        <v>12181439.35</v>
      </c>
      <c r="L49" s="63">
        <f>Лист1!I49</f>
        <v>0</v>
      </c>
      <c r="M49" s="63">
        <f>Лист1!K49</f>
        <v>1927337</v>
      </c>
      <c r="N49" s="63">
        <f>Лист1!M49</f>
        <v>0</v>
      </c>
      <c r="O49" s="63">
        <f>Лист1!O49</f>
        <v>10254102.35</v>
      </c>
      <c r="P49" s="54">
        <f t="shared" si="50"/>
        <v>14380436.460000001</v>
      </c>
      <c r="Q49" s="63">
        <f>Лист1!AA49</f>
        <v>0</v>
      </c>
      <c r="R49" s="63">
        <f>Лист1!AB49</f>
        <v>65800</v>
      </c>
      <c r="S49" s="63">
        <f>Лист1!AC49</f>
        <v>0</v>
      </c>
      <c r="T49" s="63">
        <f>Лист1!AD49</f>
        <v>14314636.460000001</v>
      </c>
      <c r="U49" s="54">
        <f t="shared" si="51"/>
        <v>11976232</v>
      </c>
      <c r="V49" s="63">
        <f>Лист1!AK49</f>
        <v>0</v>
      </c>
      <c r="W49" s="63">
        <f>Лист1!AL49</f>
        <v>0</v>
      </c>
      <c r="X49" s="63">
        <f>Лист1!AM49</f>
        <v>0</v>
      </c>
      <c r="Y49" s="63">
        <f>Лист1!AN49</f>
        <v>11976232</v>
      </c>
      <c r="Z49" s="54">
        <f t="shared" si="8"/>
        <v>11976232</v>
      </c>
      <c r="AA49" s="63">
        <f>Лист1!AU49</f>
        <v>0</v>
      </c>
      <c r="AB49" s="63">
        <f>Лист1!AV49</f>
        <v>0</v>
      </c>
      <c r="AC49" s="63">
        <f>Лист1!AW49</f>
        <v>0</v>
      </c>
      <c r="AD49" s="63">
        <f>Лист1!AX49</f>
        <v>11976232</v>
      </c>
      <c r="AE49" s="54">
        <f t="shared" si="9"/>
        <v>11976232</v>
      </c>
      <c r="AF49" s="54">
        <f t="shared" si="56"/>
        <v>0</v>
      </c>
      <c r="AG49" s="54">
        <f t="shared" si="57"/>
        <v>0</v>
      </c>
      <c r="AH49" s="54">
        <f t="shared" si="58"/>
        <v>0</v>
      </c>
      <c r="AI49" s="54">
        <f t="shared" si="55"/>
        <v>11976232</v>
      </c>
      <c r="AJ49" s="54">
        <f t="shared" si="14"/>
        <v>0</v>
      </c>
      <c r="AK49" s="63">
        <f>Лист1!R49</f>
        <v>0</v>
      </c>
      <c r="AL49" s="63">
        <f>Лист1!T49</f>
        <v>0</v>
      </c>
      <c r="AM49" s="63">
        <f>Лист1!V49</f>
        <v>0</v>
      </c>
      <c r="AN49" s="63">
        <f>Лист1!X49</f>
        <v>0</v>
      </c>
      <c r="AO49" s="54">
        <f t="shared" si="15"/>
        <v>0</v>
      </c>
      <c r="AP49" s="63">
        <f>Лист1!S49</f>
        <v>0</v>
      </c>
      <c r="AQ49" s="63">
        <f>Лист1!U49</f>
        <v>0</v>
      </c>
      <c r="AR49" s="63">
        <f>Лист1!W49</f>
        <v>0</v>
      </c>
      <c r="AS49" s="63">
        <f>Лист1!Y49</f>
        <v>0</v>
      </c>
      <c r="AT49" s="54">
        <f t="shared" si="16"/>
        <v>0</v>
      </c>
      <c r="AU49" s="64">
        <f>Лист1!AF49</f>
        <v>0</v>
      </c>
      <c r="AV49" s="63">
        <f>Лист1!AG49</f>
        <v>0</v>
      </c>
      <c r="AW49" s="63">
        <f>Лист1!AH49</f>
        <v>0</v>
      </c>
      <c r="AX49" s="63">
        <f>Лист1!AI49</f>
        <v>0</v>
      </c>
      <c r="AY49" s="54">
        <f t="shared" si="52"/>
        <v>0</v>
      </c>
      <c r="AZ49" s="64">
        <f>Лист1!AP49</f>
        <v>0</v>
      </c>
      <c r="BA49" s="63">
        <f>Лист1!AQ49</f>
        <v>0</v>
      </c>
      <c r="BB49" s="63">
        <f>Лист1!AR49</f>
        <v>0</v>
      </c>
      <c r="BC49" s="63">
        <f>Лист1!AS49</f>
        <v>0</v>
      </c>
      <c r="BD49" s="54">
        <f t="shared" si="18"/>
        <v>0</v>
      </c>
      <c r="BE49" s="64">
        <f>Лист1!AZ49</f>
        <v>0</v>
      </c>
      <c r="BF49" s="63">
        <f>Лист1!BA49</f>
        <v>0</v>
      </c>
      <c r="BG49" s="63">
        <f>Лист1!BB49</f>
        <v>0</v>
      </c>
      <c r="BH49" s="63">
        <f>Лист1!BC49</f>
        <v>0</v>
      </c>
      <c r="BI49" s="54">
        <f t="shared" si="59"/>
        <v>0</v>
      </c>
      <c r="BJ49" s="54">
        <f t="shared" si="60"/>
        <v>0</v>
      </c>
      <c r="BK49" s="54">
        <f t="shared" si="61"/>
        <v>0</v>
      </c>
      <c r="BL49" s="54">
        <f t="shared" si="62"/>
        <v>0</v>
      </c>
      <c r="BM49" s="54">
        <f t="shared" si="63"/>
        <v>0</v>
      </c>
      <c r="BN49" s="65">
        <f t="shared" si="64"/>
        <v>12181439.42</v>
      </c>
      <c r="BO49" s="65">
        <f t="shared" si="65"/>
        <v>12181439.35</v>
      </c>
      <c r="BP49" s="65">
        <f t="shared" si="66"/>
        <v>0</v>
      </c>
      <c r="BQ49" s="65">
        <f t="shared" si="67"/>
        <v>0</v>
      </c>
      <c r="BR49" s="65">
        <f t="shared" si="68"/>
        <v>1927337</v>
      </c>
      <c r="BS49" s="65">
        <f t="shared" si="69"/>
        <v>1927337</v>
      </c>
      <c r="BT49" s="65">
        <f t="shared" si="70"/>
        <v>0</v>
      </c>
      <c r="BU49" s="65">
        <f t="shared" si="71"/>
        <v>0</v>
      </c>
      <c r="BV49" s="65">
        <f t="shared" si="72"/>
        <v>10254102.42</v>
      </c>
      <c r="BW49" s="65">
        <f t="shared" si="73"/>
        <v>10254102.35</v>
      </c>
      <c r="BX49" s="66">
        <f t="shared" si="74"/>
        <v>14380436.460000001</v>
      </c>
      <c r="BY49" s="66">
        <f t="shared" si="75"/>
        <v>0</v>
      </c>
      <c r="BZ49" s="66">
        <f t="shared" si="76"/>
        <v>65800</v>
      </c>
      <c r="CA49" s="66">
        <f t="shared" si="77"/>
        <v>0</v>
      </c>
      <c r="CB49" s="66">
        <f t="shared" si="78"/>
        <v>14314636.460000001</v>
      </c>
      <c r="CC49" s="66">
        <f t="shared" si="79"/>
        <v>11976232</v>
      </c>
      <c r="CD49" s="66">
        <f t="shared" si="80"/>
        <v>0</v>
      </c>
      <c r="CE49" s="66">
        <f t="shared" si="81"/>
        <v>0</v>
      </c>
      <c r="CF49" s="66">
        <f t="shared" si="82"/>
        <v>0</v>
      </c>
      <c r="CG49" s="66">
        <f t="shared" si="83"/>
        <v>11976232</v>
      </c>
      <c r="CH49" s="66">
        <f t="shared" si="84"/>
        <v>11976232</v>
      </c>
      <c r="CI49" s="66">
        <f t="shared" si="85"/>
        <v>0</v>
      </c>
      <c r="CJ49" s="66">
        <f t="shared" si="86"/>
        <v>0</v>
      </c>
      <c r="CK49" s="66">
        <f t="shared" si="87"/>
        <v>0</v>
      </c>
      <c r="CL49" s="66">
        <f t="shared" si="88"/>
        <v>11976232</v>
      </c>
      <c r="CM49" s="65">
        <f t="shared" si="49"/>
        <v>11976232</v>
      </c>
      <c r="CN49" s="65">
        <f t="shared" si="49"/>
        <v>0</v>
      </c>
      <c r="CO49" s="65">
        <f t="shared" si="49"/>
        <v>0</v>
      </c>
      <c r="CP49" s="65">
        <f t="shared" si="49"/>
        <v>0</v>
      </c>
      <c r="CQ49" s="65">
        <f t="shared" si="49"/>
        <v>11976232</v>
      </c>
      <c r="CR49" s="29"/>
      <c r="CS49" s="29"/>
      <c r="CT49" s="29"/>
      <c r="CU49" s="29"/>
      <c r="CV49" s="29"/>
      <c r="CW49" s="29"/>
      <c r="CX49" s="29"/>
      <c r="CY49" s="29"/>
      <c r="CZ49" s="29"/>
      <c r="DA49" s="29"/>
      <c r="DB49" s="29"/>
    </row>
    <row r="50" spans="1:106" ht="60" customHeight="1" x14ac:dyDescent="0.25">
      <c r="A50" s="16"/>
      <c r="B50" s="3" t="s">
        <v>11</v>
      </c>
      <c r="C50" s="16">
        <v>5202</v>
      </c>
      <c r="D50" s="16"/>
      <c r="E50" s="4" t="s">
        <v>188</v>
      </c>
      <c r="F50" s="54">
        <f t="shared" si="53"/>
        <v>1388391</v>
      </c>
      <c r="G50" s="59">
        <f>Лист1!H50</f>
        <v>0</v>
      </c>
      <c r="H50" s="59">
        <f>Лист1!J50</f>
        <v>79869</v>
      </c>
      <c r="I50" s="59">
        <f>Лист1!L50</f>
        <v>0</v>
      </c>
      <c r="J50" s="59">
        <f>Лист1!N50</f>
        <v>1308522</v>
      </c>
      <c r="K50" s="54">
        <f t="shared" si="54"/>
        <v>1388390.93</v>
      </c>
      <c r="L50" s="59">
        <f>Лист1!I50</f>
        <v>0</v>
      </c>
      <c r="M50" s="59">
        <f>Лист1!K50</f>
        <v>79869</v>
      </c>
      <c r="N50" s="59">
        <f>Лист1!M50</f>
        <v>0</v>
      </c>
      <c r="O50" s="59">
        <f>Лист1!O50</f>
        <v>1308521.93</v>
      </c>
      <c r="P50" s="54">
        <f t="shared" si="50"/>
        <v>1543344</v>
      </c>
      <c r="Q50" s="59">
        <f>Лист1!AA50</f>
        <v>0</v>
      </c>
      <c r="R50" s="59">
        <f>Лист1!AB50</f>
        <v>0</v>
      </c>
      <c r="S50" s="59">
        <f>Лист1!AC50</f>
        <v>0</v>
      </c>
      <c r="T50" s="59">
        <f>Лист1!AD50</f>
        <v>1543344</v>
      </c>
      <c r="U50" s="54">
        <f t="shared" si="51"/>
        <v>1543344</v>
      </c>
      <c r="V50" s="59">
        <f>Лист1!AK50</f>
        <v>0</v>
      </c>
      <c r="W50" s="59">
        <f>Лист1!AL50</f>
        <v>0</v>
      </c>
      <c r="X50" s="59">
        <f>Лист1!AM50</f>
        <v>0</v>
      </c>
      <c r="Y50" s="59">
        <f>Лист1!AN50</f>
        <v>1543344</v>
      </c>
      <c r="Z50" s="54">
        <f t="shared" si="8"/>
        <v>1543344</v>
      </c>
      <c r="AA50" s="59">
        <f>Лист1!AU50</f>
        <v>0</v>
      </c>
      <c r="AB50" s="59">
        <f>Лист1!AV50</f>
        <v>0</v>
      </c>
      <c r="AC50" s="59">
        <f>Лист1!AW50</f>
        <v>0</v>
      </c>
      <c r="AD50" s="59">
        <f>Лист1!AX50</f>
        <v>1543344</v>
      </c>
      <c r="AE50" s="54">
        <f t="shared" si="9"/>
        <v>1543344</v>
      </c>
      <c r="AF50" s="24">
        <f t="shared" si="56"/>
        <v>0</v>
      </c>
      <c r="AG50" s="24">
        <f t="shared" si="57"/>
        <v>0</v>
      </c>
      <c r="AH50" s="24">
        <f t="shared" si="58"/>
        <v>0</v>
      </c>
      <c r="AI50" s="24">
        <f t="shared" si="55"/>
        <v>1543344</v>
      </c>
      <c r="AJ50" s="54">
        <f t="shared" si="14"/>
        <v>0</v>
      </c>
      <c r="AK50" s="59">
        <f>Лист1!R50</f>
        <v>0</v>
      </c>
      <c r="AL50" s="59">
        <f>Лист1!T50</f>
        <v>0</v>
      </c>
      <c r="AM50" s="59">
        <f>Лист1!V50</f>
        <v>0</v>
      </c>
      <c r="AN50" s="59">
        <f>Лист1!X50</f>
        <v>0</v>
      </c>
      <c r="AO50" s="54">
        <f t="shared" si="15"/>
        <v>0</v>
      </c>
      <c r="AP50" s="59">
        <f>Лист1!S50</f>
        <v>0</v>
      </c>
      <c r="AQ50" s="59">
        <f>Лист1!U50</f>
        <v>0</v>
      </c>
      <c r="AR50" s="59">
        <f>Лист1!W50</f>
        <v>0</v>
      </c>
      <c r="AS50" s="59">
        <f>Лист1!Y50</f>
        <v>0</v>
      </c>
      <c r="AT50" s="54">
        <f t="shared" si="16"/>
        <v>0</v>
      </c>
      <c r="AU50" s="62">
        <f>Лист1!AF50</f>
        <v>0</v>
      </c>
      <c r="AV50" s="59">
        <f>Лист1!AG50</f>
        <v>0</v>
      </c>
      <c r="AW50" s="59">
        <f>Лист1!AH50</f>
        <v>0</v>
      </c>
      <c r="AX50" s="59">
        <f>Лист1!AI50</f>
        <v>0</v>
      </c>
      <c r="AY50" s="24">
        <f t="shared" si="52"/>
        <v>0</v>
      </c>
      <c r="AZ50" s="62">
        <f>Лист1!AP50</f>
        <v>0</v>
      </c>
      <c r="BA50" s="59">
        <f>Лист1!AQ50</f>
        <v>0</v>
      </c>
      <c r="BB50" s="59">
        <f>Лист1!AR50</f>
        <v>0</v>
      </c>
      <c r="BC50" s="59">
        <f>Лист1!AS50</f>
        <v>0</v>
      </c>
      <c r="BD50" s="24">
        <f t="shared" si="18"/>
        <v>0</v>
      </c>
      <c r="BE50" s="62">
        <f>Лист1!AZ50</f>
        <v>0</v>
      </c>
      <c r="BF50" s="59">
        <f>Лист1!BA50</f>
        <v>0</v>
      </c>
      <c r="BG50" s="59">
        <f>Лист1!BB50</f>
        <v>0</v>
      </c>
      <c r="BH50" s="59">
        <f>Лист1!BC50</f>
        <v>0</v>
      </c>
      <c r="BI50" s="24">
        <f t="shared" si="59"/>
        <v>0</v>
      </c>
      <c r="BJ50" s="24">
        <f t="shared" si="60"/>
        <v>0</v>
      </c>
      <c r="BK50" s="24">
        <f t="shared" si="61"/>
        <v>0</v>
      </c>
      <c r="BL50" s="24">
        <f t="shared" si="62"/>
        <v>0</v>
      </c>
      <c r="BM50" s="24">
        <f t="shared" si="63"/>
        <v>0</v>
      </c>
      <c r="BN50" s="22">
        <f t="shared" si="64"/>
        <v>1388391</v>
      </c>
      <c r="BO50" s="22">
        <f t="shared" si="65"/>
        <v>1388390.93</v>
      </c>
      <c r="BP50" s="22">
        <f t="shared" si="66"/>
        <v>0</v>
      </c>
      <c r="BQ50" s="22">
        <f t="shared" si="67"/>
        <v>0</v>
      </c>
      <c r="BR50" s="22">
        <f t="shared" si="68"/>
        <v>79869</v>
      </c>
      <c r="BS50" s="22">
        <f t="shared" si="69"/>
        <v>79869</v>
      </c>
      <c r="BT50" s="22">
        <f t="shared" si="70"/>
        <v>0</v>
      </c>
      <c r="BU50" s="22">
        <f t="shared" si="71"/>
        <v>0</v>
      </c>
      <c r="BV50" s="22">
        <f t="shared" si="72"/>
        <v>1308522</v>
      </c>
      <c r="BW50" s="22">
        <f t="shared" si="73"/>
        <v>1308521.93</v>
      </c>
      <c r="BX50" s="28">
        <f t="shared" si="74"/>
        <v>1543344</v>
      </c>
      <c r="BY50" s="28">
        <f t="shared" si="75"/>
        <v>0</v>
      </c>
      <c r="BZ50" s="28">
        <f t="shared" si="76"/>
        <v>0</v>
      </c>
      <c r="CA50" s="28">
        <f t="shared" si="77"/>
        <v>0</v>
      </c>
      <c r="CB50" s="28">
        <f t="shared" si="78"/>
        <v>1543344</v>
      </c>
      <c r="CC50" s="28">
        <f t="shared" si="79"/>
        <v>1543344</v>
      </c>
      <c r="CD50" s="28">
        <f t="shared" si="80"/>
        <v>0</v>
      </c>
      <c r="CE50" s="28">
        <f t="shared" si="81"/>
        <v>0</v>
      </c>
      <c r="CF50" s="28">
        <f t="shared" si="82"/>
        <v>0</v>
      </c>
      <c r="CG50" s="28">
        <f t="shared" si="83"/>
        <v>1543344</v>
      </c>
      <c r="CH50" s="28">
        <f t="shared" si="84"/>
        <v>1543344</v>
      </c>
      <c r="CI50" s="28">
        <f t="shared" si="85"/>
        <v>0</v>
      </c>
      <c r="CJ50" s="28">
        <f t="shared" si="86"/>
        <v>0</v>
      </c>
      <c r="CK50" s="28">
        <f t="shared" si="87"/>
        <v>0</v>
      </c>
      <c r="CL50" s="28">
        <f t="shared" si="88"/>
        <v>1543344</v>
      </c>
      <c r="CM50" s="22">
        <f t="shared" si="49"/>
        <v>1543344</v>
      </c>
      <c r="CN50" s="22">
        <f t="shared" si="49"/>
        <v>0</v>
      </c>
      <c r="CO50" s="22">
        <f t="shared" si="49"/>
        <v>0</v>
      </c>
      <c r="CP50" s="22">
        <f t="shared" si="49"/>
        <v>0</v>
      </c>
      <c r="CQ50" s="22">
        <f t="shared" si="49"/>
        <v>1543344</v>
      </c>
      <c r="CR50" s="29"/>
      <c r="CS50" s="29"/>
      <c r="CT50" s="29"/>
      <c r="CU50" s="29"/>
      <c r="CV50" s="29"/>
      <c r="CW50" s="29"/>
      <c r="CX50" s="29"/>
      <c r="CY50" s="29"/>
      <c r="CZ50" s="29"/>
      <c r="DA50" s="29"/>
      <c r="DB50" s="29"/>
    </row>
    <row r="51" spans="1:106" ht="60" customHeight="1" x14ac:dyDescent="0.25">
      <c r="A51" s="16"/>
      <c r="B51" s="3" t="s">
        <v>11</v>
      </c>
      <c r="C51" s="16">
        <v>5202</v>
      </c>
      <c r="D51" s="16"/>
      <c r="E51" s="4" t="s">
        <v>189</v>
      </c>
      <c r="F51" s="54">
        <f t="shared" si="53"/>
        <v>1199065</v>
      </c>
      <c r="G51" s="59">
        <f>Лист1!H51</f>
        <v>0</v>
      </c>
      <c r="H51" s="59">
        <f>Лист1!J51</f>
        <v>68978</v>
      </c>
      <c r="I51" s="59">
        <f>Лист1!L51</f>
        <v>0</v>
      </c>
      <c r="J51" s="59">
        <f>Лист1!N51</f>
        <v>1130087</v>
      </c>
      <c r="K51" s="54">
        <f t="shared" si="54"/>
        <v>1199065</v>
      </c>
      <c r="L51" s="59">
        <f>Лист1!I51</f>
        <v>0</v>
      </c>
      <c r="M51" s="59">
        <f>Лист1!K51</f>
        <v>68978</v>
      </c>
      <c r="N51" s="59">
        <f>Лист1!M51</f>
        <v>0</v>
      </c>
      <c r="O51" s="59">
        <f>Лист1!O51</f>
        <v>1130087</v>
      </c>
      <c r="P51" s="54">
        <f t="shared" si="50"/>
        <v>1332888</v>
      </c>
      <c r="Q51" s="59">
        <f>Лист1!AA51</f>
        <v>0</v>
      </c>
      <c r="R51" s="59">
        <f>Лист1!AB51</f>
        <v>0</v>
      </c>
      <c r="S51" s="59">
        <f>Лист1!AC51</f>
        <v>0</v>
      </c>
      <c r="T51" s="59">
        <f>Лист1!AD51</f>
        <v>1332888</v>
      </c>
      <c r="U51" s="54">
        <f t="shared" si="51"/>
        <v>1332888</v>
      </c>
      <c r="V51" s="59">
        <f>Лист1!AK51</f>
        <v>0</v>
      </c>
      <c r="W51" s="59">
        <f>Лист1!AL51</f>
        <v>0</v>
      </c>
      <c r="X51" s="59">
        <f>Лист1!AM51</f>
        <v>0</v>
      </c>
      <c r="Y51" s="59">
        <f>Лист1!AN51</f>
        <v>1332888</v>
      </c>
      <c r="Z51" s="54">
        <f t="shared" si="8"/>
        <v>1332888</v>
      </c>
      <c r="AA51" s="59">
        <f>Лист1!AU51</f>
        <v>0</v>
      </c>
      <c r="AB51" s="59">
        <f>Лист1!AV51</f>
        <v>0</v>
      </c>
      <c r="AC51" s="59">
        <f>Лист1!AW51</f>
        <v>0</v>
      </c>
      <c r="AD51" s="59">
        <f>Лист1!AX51</f>
        <v>1332888</v>
      </c>
      <c r="AE51" s="54">
        <f t="shared" si="9"/>
        <v>1332888</v>
      </c>
      <c r="AF51" s="24">
        <f t="shared" si="56"/>
        <v>0</v>
      </c>
      <c r="AG51" s="24">
        <f t="shared" si="57"/>
        <v>0</v>
      </c>
      <c r="AH51" s="24">
        <f t="shared" si="58"/>
        <v>0</v>
      </c>
      <c r="AI51" s="24">
        <f t="shared" si="55"/>
        <v>1332888</v>
      </c>
      <c r="AJ51" s="54">
        <f t="shared" si="14"/>
        <v>0</v>
      </c>
      <c r="AK51" s="59">
        <f>Лист1!R51</f>
        <v>0</v>
      </c>
      <c r="AL51" s="59">
        <f>Лист1!T51</f>
        <v>0</v>
      </c>
      <c r="AM51" s="59">
        <f>Лист1!V51</f>
        <v>0</v>
      </c>
      <c r="AN51" s="59">
        <f>Лист1!X51</f>
        <v>0</v>
      </c>
      <c r="AO51" s="54">
        <f t="shared" si="15"/>
        <v>0</v>
      </c>
      <c r="AP51" s="59">
        <f>Лист1!S51</f>
        <v>0</v>
      </c>
      <c r="AQ51" s="59">
        <f>Лист1!U51</f>
        <v>0</v>
      </c>
      <c r="AR51" s="59">
        <f>Лист1!W51</f>
        <v>0</v>
      </c>
      <c r="AS51" s="59">
        <f>Лист1!Y51</f>
        <v>0</v>
      </c>
      <c r="AT51" s="54">
        <f t="shared" si="16"/>
        <v>0</v>
      </c>
      <c r="AU51" s="62">
        <f>Лист1!AF51</f>
        <v>0</v>
      </c>
      <c r="AV51" s="59">
        <f>Лист1!AG51</f>
        <v>0</v>
      </c>
      <c r="AW51" s="59">
        <f>Лист1!AH51</f>
        <v>0</v>
      </c>
      <c r="AX51" s="59">
        <f>Лист1!AI51</f>
        <v>0</v>
      </c>
      <c r="AY51" s="24">
        <f t="shared" si="52"/>
        <v>0</v>
      </c>
      <c r="AZ51" s="62">
        <f>Лист1!AP51</f>
        <v>0</v>
      </c>
      <c r="BA51" s="59">
        <f>Лист1!AQ51</f>
        <v>0</v>
      </c>
      <c r="BB51" s="59">
        <f>Лист1!AR51</f>
        <v>0</v>
      </c>
      <c r="BC51" s="59">
        <f>Лист1!AS51</f>
        <v>0</v>
      </c>
      <c r="BD51" s="24">
        <f t="shared" si="18"/>
        <v>0</v>
      </c>
      <c r="BE51" s="62">
        <f>Лист1!AZ51</f>
        <v>0</v>
      </c>
      <c r="BF51" s="59">
        <f>Лист1!BA51</f>
        <v>0</v>
      </c>
      <c r="BG51" s="59">
        <f>Лист1!BB51</f>
        <v>0</v>
      </c>
      <c r="BH51" s="59">
        <f>Лист1!BC51</f>
        <v>0</v>
      </c>
      <c r="BI51" s="24">
        <f t="shared" si="59"/>
        <v>0</v>
      </c>
      <c r="BJ51" s="24">
        <f t="shared" si="60"/>
        <v>0</v>
      </c>
      <c r="BK51" s="24">
        <f t="shared" si="61"/>
        <v>0</v>
      </c>
      <c r="BL51" s="24">
        <f t="shared" si="62"/>
        <v>0</v>
      </c>
      <c r="BM51" s="24">
        <f t="shared" si="63"/>
        <v>0</v>
      </c>
      <c r="BN51" s="22">
        <f t="shared" si="64"/>
        <v>1199065</v>
      </c>
      <c r="BO51" s="22">
        <f t="shared" si="65"/>
        <v>1199065</v>
      </c>
      <c r="BP51" s="22">
        <f t="shared" si="66"/>
        <v>0</v>
      </c>
      <c r="BQ51" s="22">
        <f t="shared" si="67"/>
        <v>0</v>
      </c>
      <c r="BR51" s="22">
        <f t="shared" si="68"/>
        <v>68978</v>
      </c>
      <c r="BS51" s="22">
        <f t="shared" si="69"/>
        <v>68978</v>
      </c>
      <c r="BT51" s="22">
        <f t="shared" si="70"/>
        <v>0</v>
      </c>
      <c r="BU51" s="22">
        <f t="shared" si="71"/>
        <v>0</v>
      </c>
      <c r="BV51" s="22">
        <f t="shared" si="72"/>
        <v>1130087</v>
      </c>
      <c r="BW51" s="22">
        <f t="shared" si="73"/>
        <v>1130087</v>
      </c>
      <c r="BX51" s="28">
        <f t="shared" si="74"/>
        <v>1332888</v>
      </c>
      <c r="BY51" s="28">
        <f t="shared" si="75"/>
        <v>0</v>
      </c>
      <c r="BZ51" s="28">
        <f t="shared" si="76"/>
        <v>0</v>
      </c>
      <c r="CA51" s="28">
        <f t="shared" si="77"/>
        <v>0</v>
      </c>
      <c r="CB51" s="28">
        <f t="shared" si="78"/>
        <v>1332888</v>
      </c>
      <c r="CC51" s="28">
        <f t="shared" si="79"/>
        <v>1332888</v>
      </c>
      <c r="CD51" s="28">
        <f t="shared" si="80"/>
        <v>0</v>
      </c>
      <c r="CE51" s="28">
        <f t="shared" si="81"/>
        <v>0</v>
      </c>
      <c r="CF51" s="28">
        <f t="shared" si="82"/>
        <v>0</v>
      </c>
      <c r="CG51" s="28">
        <f t="shared" si="83"/>
        <v>1332888</v>
      </c>
      <c r="CH51" s="28">
        <f t="shared" si="84"/>
        <v>1332888</v>
      </c>
      <c r="CI51" s="28">
        <f t="shared" si="85"/>
        <v>0</v>
      </c>
      <c r="CJ51" s="28">
        <f t="shared" si="86"/>
        <v>0</v>
      </c>
      <c r="CK51" s="28">
        <f t="shared" si="87"/>
        <v>0</v>
      </c>
      <c r="CL51" s="28">
        <f t="shared" si="88"/>
        <v>1332888</v>
      </c>
      <c r="CM51" s="22">
        <f t="shared" si="49"/>
        <v>1332888</v>
      </c>
      <c r="CN51" s="22">
        <f t="shared" si="49"/>
        <v>0</v>
      </c>
      <c r="CO51" s="22">
        <f t="shared" si="49"/>
        <v>0</v>
      </c>
      <c r="CP51" s="22">
        <f t="shared" si="49"/>
        <v>0</v>
      </c>
      <c r="CQ51" s="22">
        <f t="shared" si="49"/>
        <v>1332888</v>
      </c>
      <c r="CR51" s="29"/>
      <c r="CS51" s="29"/>
      <c r="CT51" s="29"/>
      <c r="CU51" s="29"/>
      <c r="CV51" s="29"/>
      <c r="CW51" s="29"/>
      <c r="CX51" s="29"/>
      <c r="CY51" s="29"/>
      <c r="CZ51" s="29"/>
      <c r="DA51" s="29"/>
      <c r="DB51" s="29"/>
    </row>
    <row r="52" spans="1:106" ht="60" customHeight="1" x14ac:dyDescent="0.25">
      <c r="A52" s="16"/>
      <c r="B52" s="3" t="s">
        <v>11</v>
      </c>
      <c r="C52" s="16">
        <v>5202</v>
      </c>
      <c r="D52" s="16"/>
      <c r="E52" s="4" t="s">
        <v>186</v>
      </c>
      <c r="F52" s="54">
        <f t="shared" si="53"/>
        <v>9593983.4199999999</v>
      </c>
      <c r="G52" s="59">
        <f>Лист1!H52</f>
        <v>0</v>
      </c>
      <c r="H52" s="59">
        <f>Лист1!J52</f>
        <v>1778490</v>
      </c>
      <c r="I52" s="59">
        <f>Лист1!L52</f>
        <v>0</v>
      </c>
      <c r="J52" s="59">
        <f>Лист1!N52</f>
        <v>7815493.4199999999</v>
      </c>
      <c r="K52" s="54">
        <f t="shared" si="54"/>
        <v>9593983.4199999999</v>
      </c>
      <c r="L52" s="59">
        <f>Лист1!I52</f>
        <v>0</v>
      </c>
      <c r="M52" s="59">
        <f>Лист1!K52</f>
        <v>1778490</v>
      </c>
      <c r="N52" s="59">
        <f>Лист1!M52</f>
        <v>0</v>
      </c>
      <c r="O52" s="59">
        <f>Лист1!O52</f>
        <v>7815493.4199999999</v>
      </c>
      <c r="P52" s="54">
        <f t="shared" si="50"/>
        <v>11504204.460000001</v>
      </c>
      <c r="Q52" s="59">
        <f>Лист1!AA52</f>
        <v>0</v>
      </c>
      <c r="R52" s="59">
        <f>Лист1!AB52</f>
        <v>65800</v>
      </c>
      <c r="S52" s="59">
        <f>Лист1!AC52</f>
        <v>0</v>
      </c>
      <c r="T52" s="59">
        <f>Лист1!AD52</f>
        <v>11438404.460000001</v>
      </c>
      <c r="U52" s="54">
        <f t="shared" si="51"/>
        <v>9100000</v>
      </c>
      <c r="V52" s="59">
        <f>Лист1!AK52</f>
        <v>0</v>
      </c>
      <c r="W52" s="59">
        <f>Лист1!AL52</f>
        <v>0</v>
      </c>
      <c r="X52" s="59">
        <f>Лист1!AM52</f>
        <v>0</v>
      </c>
      <c r="Y52" s="59">
        <f>Лист1!AN52</f>
        <v>9100000</v>
      </c>
      <c r="Z52" s="54">
        <f t="shared" si="8"/>
        <v>9100000</v>
      </c>
      <c r="AA52" s="59">
        <f>Лист1!AU52</f>
        <v>0</v>
      </c>
      <c r="AB52" s="59">
        <f>Лист1!AV52</f>
        <v>0</v>
      </c>
      <c r="AC52" s="59">
        <f>Лист1!AW52</f>
        <v>0</v>
      </c>
      <c r="AD52" s="59">
        <f>Лист1!AX52</f>
        <v>9100000</v>
      </c>
      <c r="AE52" s="54">
        <f t="shared" si="9"/>
        <v>9100000</v>
      </c>
      <c r="AF52" s="24">
        <f t="shared" si="56"/>
        <v>0</v>
      </c>
      <c r="AG52" s="24">
        <f t="shared" si="57"/>
        <v>0</v>
      </c>
      <c r="AH52" s="24">
        <f t="shared" si="58"/>
        <v>0</v>
      </c>
      <c r="AI52" s="24">
        <f t="shared" si="55"/>
        <v>9100000</v>
      </c>
      <c r="AJ52" s="54">
        <f t="shared" si="14"/>
        <v>0</v>
      </c>
      <c r="AK52" s="59">
        <f>Лист1!R52</f>
        <v>0</v>
      </c>
      <c r="AL52" s="59">
        <f>Лист1!T52</f>
        <v>0</v>
      </c>
      <c r="AM52" s="59">
        <f>Лист1!V52</f>
        <v>0</v>
      </c>
      <c r="AN52" s="59">
        <f>Лист1!X52</f>
        <v>0</v>
      </c>
      <c r="AO52" s="54">
        <f t="shared" si="15"/>
        <v>0</v>
      </c>
      <c r="AP52" s="59">
        <f>Лист1!S52</f>
        <v>0</v>
      </c>
      <c r="AQ52" s="59">
        <f>Лист1!U52</f>
        <v>0</v>
      </c>
      <c r="AR52" s="59">
        <f>Лист1!W52</f>
        <v>0</v>
      </c>
      <c r="AS52" s="59">
        <f>Лист1!Y52</f>
        <v>0</v>
      </c>
      <c r="AT52" s="54">
        <f t="shared" si="16"/>
        <v>0</v>
      </c>
      <c r="AU52" s="62">
        <f>Лист1!AF52</f>
        <v>0</v>
      </c>
      <c r="AV52" s="59">
        <f>Лист1!AG52</f>
        <v>0</v>
      </c>
      <c r="AW52" s="59">
        <f>Лист1!AH52</f>
        <v>0</v>
      </c>
      <c r="AX52" s="59">
        <f>Лист1!AI52</f>
        <v>0</v>
      </c>
      <c r="AY52" s="24">
        <f t="shared" si="52"/>
        <v>0</v>
      </c>
      <c r="AZ52" s="62">
        <f>Лист1!AP52</f>
        <v>0</v>
      </c>
      <c r="BA52" s="59">
        <f>Лист1!AQ52</f>
        <v>0</v>
      </c>
      <c r="BB52" s="59">
        <f>Лист1!AR52</f>
        <v>0</v>
      </c>
      <c r="BC52" s="59">
        <f>Лист1!AS52</f>
        <v>0</v>
      </c>
      <c r="BD52" s="24">
        <f t="shared" si="18"/>
        <v>0</v>
      </c>
      <c r="BE52" s="62">
        <f>Лист1!AZ52</f>
        <v>0</v>
      </c>
      <c r="BF52" s="59">
        <f>Лист1!BA52</f>
        <v>0</v>
      </c>
      <c r="BG52" s="59">
        <f>Лист1!BB52</f>
        <v>0</v>
      </c>
      <c r="BH52" s="59">
        <f>Лист1!BC52</f>
        <v>0</v>
      </c>
      <c r="BI52" s="24">
        <f t="shared" si="59"/>
        <v>0</v>
      </c>
      <c r="BJ52" s="24">
        <f t="shared" si="60"/>
        <v>0</v>
      </c>
      <c r="BK52" s="24">
        <f t="shared" si="61"/>
        <v>0</v>
      </c>
      <c r="BL52" s="24">
        <f t="shared" si="62"/>
        <v>0</v>
      </c>
      <c r="BM52" s="24">
        <f t="shared" si="63"/>
        <v>0</v>
      </c>
      <c r="BN52" s="22">
        <f t="shared" si="64"/>
        <v>9593983.4199999999</v>
      </c>
      <c r="BO52" s="22">
        <f t="shared" si="65"/>
        <v>9593983.4199999999</v>
      </c>
      <c r="BP52" s="22">
        <f t="shared" si="66"/>
        <v>0</v>
      </c>
      <c r="BQ52" s="22">
        <f t="shared" si="67"/>
        <v>0</v>
      </c>
      <c r="BR52" s="22">
        <f t="shared" si="68"/>
        <v>1778490</v>
      </c>
      <c r="BS52" s="22">
        <f t="shared" si="69"/>
        <v>1778490</v>
      </c>
      <c r="BT52" s="22">
        <f t="shared" si="70"/>
        <v>0</v>
      </c>
      <c r="BU52" s="22">
        <f t="shared" si="71"/>
        <v>0</v>
      </c>
      <c r="BV52" s="22">
        <f t="shared" si="72"/>
        <v>7815493.4199999999</v>
      </c>
      <c r="BW52" s="22">
        <f t="shared" si="73"/>
        <v>7815493.4199999999</v>
      </c>
      <c r="BX52" s="28">
        <f t="shared" si="74"/>
        <v>11504204.460000001</v>
      </c>
      <c r="BY52" s="28">
        <f t="shared" si="75"/>
        <v>0</v>
      </c>
      <c r="BZ52" s="28">
        <f t="shared" si="76"/>
        <v>65800</v>
      </c>
      <c r="CA52" s="28">
        <f t="shared" si="77"/>
        <v>0</v>
      </c>
      <c r="CB52" s="28">
        <f t="shared" si="78"/>
        <v>11438404.460000001</v>
      </c>
      <c r="CC52" s="28">
        <f t="shared" si="79"/>
        <v>9100000</v>
      </c>
      <c r="CD52" s="28">
        <f t="shared" si="80"/>
        <v>0</v>
      </c>
      <c r="CE52" s="28">
        <f t="shared" si="81"/>
        <v>0</v>
      </c>
      <c r="CF52" s="28">
        <f t="shared" si="82"/>
        <v>0</v>
      </c>
      <c r="CG52" s="28">
        <f t="shared" si="83"/>
        <v>9100000</v>
      </c>
      <c r="CH52" s="28">
        <f t="shared" si="84"/>
        <v>9100000</v>
      </c>
      <c r="CI52" s="28">
        <f t="shared" si="85"/>
        <v>0</v>
      </c>
      <c r="CJ52" s="28">
        <f t="shared" si="86"/>
        <v>0</v>
      </c>
      <c r="CK52" s="28">
        <f t="shared" si="87"/>
        <v>0</v>
      </c>
      <c r="CL52" s="28">
        <f t="shared" si="88"/>
        <v>9100000</v>
      </c>
      <c r="CM52" s="22">
        <f t="shared" si="49"/>
        <v>9100000</v>
      </c>
      <c r="CN52" s="22">
        <f t="shared" si="49"/>
        <v>0</v>
      </c>
      <c r="CO52" s="22">
        <f t="shared" si="49"/>
        <v>0</v>
      </c>
      <c r="CP52" s="22">
        <f t="shared" si="49"/>
        <v>0</v>
      </c>
      <c r="CQ52" s="22">
        <f t="shared" si="49"/>
        <v>9100000</v>
      </c>
      <c r="CR52" s="29"/>
      <c r="CS52" s="29"/>
      <c r="CT52" s="29"/>
      <c r="CU52" s="29"/>
      <c r="CV52" s="29"/>
      <c r="CW52" s="29"/>
      <c r="CX52" s="29"/>
      <c r="CY52" s="29"/>
      <c r="CZ52" s="29"/>
      <c r="DA52" s="29"/>
      <c r="DB52" s="29"/>
    </row>
    <row r="53" spans="1:106" ht="60" customHeight="1" x14ac:dyDescent="0.25">
      <c r="A53" s="16" t="s">
        <v>115</v>
      </c>
      <c r="B53" s="9" t="s">
        <v>13</v>
      </c>
      <c r="C53" s="16">
        <v>5213</v>
      </c>
      <c r="D53" s="16">
        <v>23</v>
      </c>
      <c r="E53" s="11" t="s">
        <v>76</v>
      </c>
      <c r="F53" s="54">
        <f t="shared" si="53"/>
        <v>0</v>
      </c>
      <c r="G53" s="59">
        <f>Лист1!H53</f>
        <v>0</v>
      </c>
      <c r="H53" s="59">
        <f>Лист1!J53</f>
        <v>0</v>
      </c>
      <c r="I53" s="59">
        <f>Лист1!L53</f>
        <v>0</v>
      </c>
      <c r="J53" s="59">
        <f>Лист1!N53</f>
        <v>0</v>
      </c>
      <c r="K53" s="54">
        <f t="shared" si="54"/>
        <v>0</v>
      </c>
      <c r="L53" s="59">
        <f>Лист1!I53</f>
        <v>0</v>
      </c>
      <c r="M53" s="59">
        <f>Лист1!K53</f>
        <v>0</v>
      </c>
      <c r="N53" s="59">
        <f>Лист1!M53</f>
        <v>0</v>
      </c>
      <c r="O53" s="59">
        <f>Лист1!O53</f>
        <v>0</v>
      </c>
      <c r="P53" s="54">
        <f t="shared" si="50"/>
        <v>0</v>
      </c>
      <c r="Q53" s="59">
        <f>Лист1!AA53</f>
        <v>0</v>
      </c>
      <c r="R53" s="59">
        <f>Лист1!AB53</f>
        <v>0</v>
      </c>
      <c r="S53" s="59">
        <f>Лист1!AC53</f>
        <v>0</v>
      </c>
      <c r="T53" s="59">
        <f>Лист1!AD53</f>
        <v>0</v>
      </c>
      <c r="U53" s="54">
        <f t="shared" si="51"/>
        <v>0</v>
      </c>
      <c r="V53" s="59">
        <f>Лист1!AK53</f>
        <v>0</v>
      </c>
      <c r="W53" s="59">
        <f>Лист1!AL53</f>
        <v>0</v>
      </c>
      <c r="X53" s="59">
        <f>Лист1!AM53</f>
        <v>0</v>
      </c>
      <c r="Y53" s="59">
        <f>Лист1!AN53</f>
        <v>0</v>
      </c>
      <c r="Z53" s="54">
        <f t="shared" si="8"/>
        <v>0</v>
      </c>
      <c r="AA53" s="59">
        <f>Лист1!AU53</f>
        <v>0</v>
      </c>
      <c r="AB53" s="59">
        <f>Лист1!AV53</f>
        <v>0</v>
      </c>
      <c r="AC53" s="59">
        <f>Лист1!AW53</f>
        <v>0</v>
      </c>
      <c r="AD53" s="59">
        <f>Лист1!AX53</f>
        <v>0</v>
      </c>
      <c r="AE53" s="54">
        <f t="shared" si="9"/>
        <v>0</v>
      </c>
      <c r="AF53" s="24">
        <f t="shared" si="56"/>
        <v>0</v>
      </c>
      <c r="AG53" s="24">
        <f t="shared" si="57"/>
        <v>0</v>
      </c>
      <c r="AH53" s="24">
        <f t="shared" si="58"/>
        <v>0</v>
      </c>
      <c r="AI53" s="24">
        <f t="shared" si="55"/>
        <v>0</v>
      </c>
      <c r="AJ53" s="54">
        <f t="shared" si="14"/>
        <v>0</v>
      </c>
      <c r="AK53" s="59">
        <f>Лист1!R53</f>
        <v>0</v>
      </c>
      <c r="AL53" s="59">
        <f>Лист1!T53</f>
        <v>0</v>
      </c>
      <c r="AM53" s="59">
        <f>Лист1!V53</f>
        <v>0</v>
      </c>
      <c r="AN53" s="59">
        <f>Лист1!X53</f>
        <v>0</v>
      </c>
      <c r="AO53" s="54">
        <f t="shared" si="15"/>
        <v>0</v>
      </c>
      <c r="AP53" s="59">
        <f>Лист1!S53</f>
        <v>0</v>
      </c>
      <c r="AQ53" s="59">
        <f>Лист1!U53</f>
        <v>0</v>
      </c>
      <c r="AR53" s="59">
        <f>Лист1!W53</f>
        <v>0</v>
      </c>
      <c r="AS53" s="59">
        <f>Лист1!Y53</f>
        <v>0</v>
      </c>
      <c r="AT53" s="54">
        <f t="shared" si="16"/>
        <v>0</v>
      </c>
      <c r="AU53" s="62">
        <f>Лист1!AF53</f>
        <v>0</v>
      </c>
      <c r="AV53" s="59">
        <f>Лист1!AG53</f>
        <v>0</v>
      </c>
      <c r="AW53" s="59">
        <f>Лист1!AH53</f>
        <v>0</v>
      </c>
      <c r="AX53" s="59">
        <f>Лист1!AI53</f>
        <v>0</v>
      </c>
      <c r="AY53" s="24">
        <f t="shared" si="52"/>
        <v>0</v>
      </c>
      <c r="AZ53" s="62">
        <f>Лист1!AP53</f>
        <v>0</v>
      </c>
      <c r="BA53" s="59">
        <f>Лист1!AQ53</f>
        <v>0</v>
      </c>
      <c r="BB53" s="59">
        <f>Лист1!AR53</f>
        <v>0</v>
      </c>
      <c r="BC53" s="59">
        <f>Лист1!AS53</f>
        <v>0</v>
      </c>
      <c r="BD53" s="24">
        <f t="shared" si="18"/>
        <v>0</v>
      </c>
      <c r="BE53" s="62">
        <f>Лист1!AZ53</f>
        <v>0</v>
      </c>
      <c r="BF53" s="59">
        <f>Лист1!BA53</f>
        <v>0</v>
      </c>
      <c r="BG53" s="59">
        <f>Лист1!BB53</f>
        <v>0</v>
      </c>
      <c r="BH53" s="59">
        <f>Лист1!BC53</f>
        <v>0</v>
      </c>
      <c r="BI53" s="24">
        <f t="shared" si="59"/>
        <v>0</v>
      </c>
      <c r="BJ53" s="24">
        <f t="shared" si="60"/>
        <v>0</v>
      </c>
      <c r="BK53" s="24">
        <f t="shared" si="61"/>
        <v>0</v>
      </c>
      <c r="BL53" s="24">
        <f t="shared" si="62"/>
        <v>0</v>
      </c>
      <c r="BM53" s="24">
        <f t="shared" si="63"/>
        <v>0</v>
      </c>
      <c r="BN53" s="22">
        <f t="shared" si="64"/>
        <v>0</v>
      </c>
      <c r="BO53" s="22">
        <f t="shared" si="65"/>
        <v>0</v>
      </c>
      <c r="BP53" s="22">
        <f t="shared" si="66"/>
        <v>0</v>
      </c>
      <c r="BQ53" s="22">
        <f t="shared" si="67"/>
        <v>0</v>
      </c>
      <c r="BR53" s="22">
        <f t="shared" si="68"/>
        <v>0</v>
      </c>
      <c r="BS53" s="22">
        <f t="shared" si="69"/>
        <v>0</v>
      </c>
      <c r="BT53" s="22">
        <f t="shared" si="70"/>
        <v>0</v>
      </c>
      <c r="BU53" s="22">
        <f t="shared" si="71"/>
        <v>0</v>
      </c>
      <c r="BV53" s="22">
        <f t="shared" si="72"/>
        <v>0</v>
      </c>
      <c r="BW53" s="22">
        <f t="shared" si="73"/>
        <v>0</v>
      </c>
      <c r="BX53" s="28">
        <f t="shared" si="74"/>
        <v>0</v>
      </c>
      <c r="BY53" s="28">
        <f t="shared" si="75"/>
        <v>0</v>
      </c>
      <c r="BZ53" s="28">
        <f t="shared" si="76"/>
        <v>0</v>
      </c>
      <c r="CA53" s="28">
        <f t="shared" si="77"/>
        <v>0</v>
      </c>
      <c r="CB53" s="28">
        <f t="shared" si="78"/>
        <v>0</v>
      </c>
      <c r="CC53" s="28">
        <f t="shared" si="79"/>
        <v>0</v>
      </c>
      <c r="CD53" s="28">
        <f t="shared" si="80"/>
        <v>0</v>
      </c>
      <c r="CE53" s="28">
        <f t="shared" si="81"/>
        <v>0</v>
      </c>
      <c r="CF53" s="28">
        <f t="shared" si="82"/>
        <v>0</v>
      </c>
      <c r="CG53" s="28">
        <f t="shared" si="83"/>
        <v>0</v>
      </c>
      <c r="CH53" s="28">
        <f t="shared" si="84"/>
        <v>0</v>
      </c>
      <c r="CI53" s="28">
        <f t="shared" si="85"/>
        <v>0</v>
      </c>
      <c r="CJ53" s="28">
        <f t="shared" si="86"/>
        <v>0</v>
      </c>
      <c r="CK53" s="28">
        <f t="shared" si="87"/>
        <v>0</v>
      </c>
      <c r="CL53" s="28">
        <f t="shared" si="88"/>
        <v>0</v>
      </c>
      <c r="CM53" s="22">
        <f t="shared" si="49"/>
        <v>0</v>
      </c>
      <c r="CN53" s="22">
        <f t="shared" si="49"/>
        <v>0</v>
      </c>
      <c r="CO53" s="22">
        <f t="shared" si="49"/>
        <v>0</v>
      </c>
      <c r="CP53" s="22">
        <f t="shared" si="49"/>
        <v>0</v>
      </c>
      <c r="CQ53" s="22">
        <f t="shared" si="49"/>
        <v>0</v>
      </c>
      <c r="CR53" s="29"/>
      <c r="CS53" s="29"/>
      <c r="CT53" s="29"/>
      <c r="CU53" s="29"/>
      <c r="CV53" s="29"/>
      <c r="CW53" s="29"/>
      <c r="CX53" s="29"/>
      <c r="CY53" s="29"/>
      <c r="CZ53" s="29"/>
      <c r="DA53" s="29"/>
      <c r="DB53" s="29"/>
    </row>
    <row r="54" spans="1:106" ht="99" customHeight="1" x14ac:dyDescent="0.25">
      <c r="A54" s="16" t="s">
        <v>116</v>
      </c>
      <c r="B54" s="9" t="s">
        <v>14</v>
      </c>
      <c r="C54" s="16">
        <v>5217</v>
      </c>
      <c r="D54" s="16">
        <v>1</v>
      </c>
      <c r="E54" s="12" t="s">
        <v>170</v>
      </c>
      <c r="F54" s="54">
        <f t="shared" si="53"/>
        <v>5509083.5899999999</v>
      </c>
      <c r="G54" s="59">
        <f>Лист1!H54</f>
        <v>0</v>
      </c>
      <c r="H54" s="59">
        <f>Лист1!J54</f>
        <v>90000</v>
      </c>
      <c r="I54" s="59">
        <f>Лист1!L54</f>
        <v>0</v>
      </c>
      <c r="J54" s="59">
        <f>Лист1!N54</f>
        <v>5419083.5899999999</v>
      </c>
      <c r="K54" s="54">
        <f t="shared" si="54"/>
        <v>5509075.5899999999</v>
      </c>
      <c r="L54" s="59">
        <f>Лист1!I54</f>
        <v>0</v>
      </c>
      <c r="M54" s="59">
        <f>Лист1!K54</f>
        <v>90000</v>
      </c>
      <c r="N54" s="59">
        <f>Лист1!M54</f>
        <v>0</v>
      </c>
      <c r="O54" s="59">
        <f>Лист1!O54</f>
        <v>5419075.5899999999</v>
      </c>
      <c r="P54" s="54">
        <f t="shared" si="50"/>
        <v>6014230</v>
      </c>
      <c r="Q54" s="59">
        <f>Лист1!AA54</f>
        <v>0</v>
      </c>
      <c r="R54" s="59">
        <f>Лист1!AB54</f>
        <v>0</v>
      </c>
      <c r="S54" s="59">
        <f>Лист1!AC54</f>
        <v>0</v>
      </c>
      <c r="T54" s="59">
        <f>Лист1!AD54</f>
        <v>6014230</v>
      </c>
      <c r="U54" s="54">
        <f t="shared" si="51"/>
        <v>5526900</v>
      </c>
      <c r="V54" s="59">
        <f>Лист1!AK54</f>
        <v>0</v>
      </c>
      <c r="W54" s="59">
        <f>Лист1!AL54</f>
        <v>0</v>
      </c>
      <c r="X54" s="59">
        <f>Лист1!AM54</f>
        <v>0</v>
      </c>
      <c r="Y54" s="59">
        <f>Лист1!AN54</f>
        <v>5526900</v>
      </c>
      <c r="Z54" s="54">
        <f t="shared" si="8"/>
        <v>5399200</v>
      </c>
      <c r="AA54" s="59">
        <f>Лист1!AU54</f>
        <v>0</v>
      </c>
      <c r="AB54" s="59">
        <f>Лист1!AV54</f>
        <v>0</v>
      </c>
      <c r="AC54" s="59">
        <f>Лист1!AW54</f>
        <v>0</v>
      </c>
      <c r="AD54" s="59">
        <f>Лист1!AX54</f>
        <v>5399200</v>
      </c>
      <c r="AE54" s="54">
        <f t="shared" si="9"/>
        <v>5399200</v>
      </c>
      <c r="AF54" s="24">
        <f t="shared" si="56"/>
        <v>0</v>
      </c>
      <c r="AG54" s="24">
        <f t="shared" si="57"/>
        <v>0</v>
      </c>
      <c r="AH54" s="24">
        <f t="shared" si="58"/>
        <v>0</v>
      </c>
      <c r="AI54" s="24">
        <f t="shared" si="55"/>
        <v>5399200</v>
      </c>
      <c r="AJ54" s="54">
        <f t="shared" si="14"/>
        <v>369800</v>
      </c>
      <c r="AK54" s="59">
        <f>Лист1!R54</f>
        <v>0</v>
      </c>
      <c r="AL54" s="59">
        <f>Лист1!T54</f>
        <v>0</v>
      </c>
      <c r="AM54" s="59">
        <f>Лист1!V54</f>
        <v>0</v>
      </c>
      <c r="AN54" s="59">
        <f>Лист1!X54</f>
        <v>369800</v>
      </c>
      <c r="AO54" s="54">
        <f t="shared" si="15"/>
        <v>369800</v>
      </c>
      <c r="AP54" s="59">
        <f>Лист1!S54</f>
        <v>0</v>
      </c>
      <c r="AQ54" s="59">
        <f>Лист1!U54</f>
        <v>0</v>
      </c>
      <c r="AR54" s="59">
        <f>Лист1!W54</f>
        <v>0</v>
      </c>
      <c r="AS54" s="59">
        <f>Лист1!Y54</f>
        <v>369800</v>
      </c>
      <c r="AT54" s="54">
        <f t="shared" si="16"/>
        <v>350000</v>
      </c>
      <c r="AU54" s="62">
        <f>Лист1!AF54</f>
        <v>0</v>
      </c>
      <c r="AV54" s="59">
        <f>Лист1!AG54</f>
        <v>0</v>
      </c>
      <c r="AW54" s="59">
        <f>Лист1!AH54</f>
        <v>0</v>
      </c>
      <c r="AX54" s="59">
        <f>Лист1!AI54</f>
        <v>350000</v>
      </c>
      <c r="AY54" s="24">
        <f t="shared" si="52"/>
        <v>0</v>
      </c>
      <c r="AZ54" s="62">
        <f>Лист1!AP54</f>
        <v>0</v>
      </c>
      <c r="BA54" s="59">
        <f>Лист1!AQ54</f>
        <v>0</v>
      </c>
      <c r="BB54" s="59">
        <f>Лист1!AR54</f>
        <v>0</v>
      </c>
      <c r="BC54" s="59">
        <f>Лист1!AS54</f>
        <v>0</v>
      </c>
      <c r="BD54" s="24">
        <f t="shared" si="18"/>
        <v>0</v>
      </c>
      <c r="BE54" s="62">
        <f>Лист1!AZ54</f>
        <v>0</v>
      </c>
      <c r="BF54" s="59">
        <f>Лист1!BA54</f>
        <v>0</v>
      </c>
      <c r="BG54" s="59">
        <f>Лист1!BB54</f>
        <v>0</v>
      </c>
      <c r="BH54" s="59">
        <f>Лист1!BC54</f>
        <v>0</v>
      </c>
      <c r="BI54" s="24">
        <f t="shared" si="59"/>
        <v>0</v>
      </c>
      <c r="BJ54" s="24">
        <f t="shared" si="60"/>
        <v>0</v>
      </c>
      <c r="BK54" s="24">
        <f t="shared" si="61"/>
        <v>0</v>
      </c>
      <c r="BL54" s="24">
        <f t="shared" si="62"/>
        <v>0</v>
      </c>
      <c r="BM54" s="24">
        <f t="shared" si="63"/>
        <v>0</v>
      </c>
      <c r="BN54" s="22">
        <f t="shared" si="64"/>
        <v>5139283.59</v>
      </c>
      <c r="BO54" s="22">
        <f t="shared" si="65"/>
        <v>5139275.59</v>
      </c>
      <c r="BP54" s="22">
        <f t="shared" si="66"/>
        <v>0</v>
      </c>
      <c r="BQ54" s="22">
        <f t="shared" si="67"/>
        <v>0</v>
      </c>
      <c r="BR54" s="22">
        <f t="shared" si="68"/>
        <v>90000</v>
      </c>
      <c r="BS54" s="22">
        <f t="shared" si="69"/>
        <v>90000</v>
      </c>
      <c r="BT54" s="22">
        <f t="shared" si="70"/>
        <v>0</v>
      </c>
      <c r="BU54" s="22">
        <f t="shared" si="71"/>
        <v>0</v>
      </c>
      <c r="BV54" s="22">
        <f t="shared" si="72"/>
        <v>5049283.59</v>
      </c>
      <c r="BW54" s="22">
        <f t="shared" si="73"/>
        <v>5049275.59</v>
      </c>
      <c r="BX54" s="28">
        <f t="shared" si="74"/>
        <v>5664230</v>
      </c>
      <c r="BY54" s="28">
        <f t="shared" si="75"/>
        <v>0</v>
      </c>
      <c r="BZ54" s="28">
        <f t="shared" si="76"/>
        <v>0</v>
      </c>
      <c r="CA54" s="28">
        <f t="shared" si="77"/>
        <v>0</v>
      </c>
      <c r="CB54" s="28">
        <f t="shared" si="78"/>
        <v>5664230</v>
      </c>
      <c r="CC54" s="28">
        <f t="shared" si="79"/>
        <v>5526900</v>
      </c>
      <c r="CD54" s="28">
        <f t="shared" si="80"/>
        <v>0</v>
      </c>
      <c r="CE54" s="28">
        <f t="shared" si="81"/>
        <v>0</v>
      </c>
      <c r="CF54" s="28">
        <f t="shared" si="82"/>
        <v>0</v>
      </c>
      <c r="CG54" s="28">
        <f t="shared" si="83"/>
        <v>5526900</v>
      </c>
      <c r="CH54" s="28">
        <f t="shared" si="84"/>
        <v>5399200</v>
      </c>
      <c r="CI54" s="28">
        <f t="shared" si="85"/>
        <v>0</v>
      </c>
      <c r="CJ54" s="28">
        <f t="shared" si="86"/>
        <v>0</v>
      </c>
      <c r="CK54" s="28">
        <f t="shared" si="87"/>
        <v>0</v>
      </c>
      <c r="CL54" s="28">
        <f t="shared" si="88"/>
        <v>5399200</v>
      </c>
      <c r="CM54" s="22">
        <f t="shared" si="49"/>
        <v>5399200</v>
      </c>
      <c r="CN54" s="22">
        <f t="shared" si="49"/>
        <v>0</v>
      </c>
      <c r="CO54" s="22">
        <f t="shared" si="49"/>
        <v>0</v>
      </c>
      <c r="CP54" s="22">
        <f t="shared" si="49"/>
        <v>0</v>
      </c>
      <c r="CQ54" s="22">
        <f t="shared" si="49"/>
        <v>5399200</v>
      </c>
      <c r="CR54" s="29"/>
      <c r="CS54" s="29"/>
      <c r="CT54" s="29"/>
      <c r="CU54" s="29"/>
      <c r="CV54" s="29"/>
      <c r="CW54" s="29"/>
      <c r="CX54" s="29"/>
      <c r="CY54" s="29"/>
      <c r="CZ54" s="29"/>
      <c r="DA54" s="29"/>
      <c r="DB54" s="29"/>
    </row>
    <row r="55" spans="1:106" ht="64.5" customHeight="1" x14ac:dyDescent="0.25">
      <c r="A55" s="16" t="s">
        <v>117</v>
      </c>
      <c r="B55" s="9" t="s">
        <v>15</v>
      </c>
      <c r="C55" s="16">
        <v>5219</v>
      </c>
      <c r="D55" s="16">
        <v>1</v>
      </c>
      <c r="E55" s="60" t="s">
        <v>166</v>
      </c>
      <c r="F55" s="54">
        <f t="shared" si="53"/>
        <v>47379</v>
      </c>
      <c r="G55" s="63">
        <f>Лист1!H55</f>
        <v>0</v>
      </c>
      <c r="H55" s="63">
        <f>Лист1!J55</f>
        <v>0</v>
      </c>
      <c r="I55" s="63">
        <f>Лист1!L55</f>
        <v>0</v>
      </c>
      <c r="J55" s="63">
        <f>Лист1!N55</f>
        <v>47379</v>
      </c>
      <c r="K55" s="54">
        <f t="shared" si="54"/>
        <v>47379</v>
      </c>
      <c r="L55" s="63">
        <f>Лист1!I55</f>
        <v>0</v>
      </c>
      <c r="M55" s="63">
        <f>Лист1!K55</f>
        <v>0</v>
      </c>
      <c r="N55" s="63">
        <f>Лист1!M55</f>
        <v>0</v>
      </c>
      <c r="O55" s="63">
        <f>Лист1!O55</f>
        <v>47379</v>
      </c>
      <c r="P55" s="54">
        <f t="shared" si="50"/>
        <v>89300</v>
      </c>
      <c r="Q55" s="63">
        <f>Лист1!AA55</f>
        <v>0</v>
      </c>
      <c r="R55" s="63">
        <f>Лист1!AB55</f>
        <v>0</v>
      </c>
      <c r="S55" s="63">
        <f>Лист1!AC55</f>
        <v>0</v>
      </c>
      <c r="T55" s="63">
        <f>Лист1!AD55</f>
        <v>89300</v>
      </c>
      <c r="U55" s="54">
        <f t="shared" si="51"/>
        <v>0</v>
      </c>
      <c r="V55" s="63">
        <f>Лист1!AK55</f>
        <v>0</v>
      </c>
      <c r="W55" s="63">
        <f>Лист1!AL55</f>
        <v>0</v>
      </c>
      <c r="X55" s="63">
        <f>Лист1!AM55</f>
        <v>0</v>
      </c>
      <c r="Y55" s="63">
        <f>Лист1!AN55</f>
        <v>0</v>
      </c>
      <c r="Z55" s="54">
        <f t="shared" si="8"/>
        <v>0</v>
      </c>
      <c r="AA55" s="63">
        <f>Лист1!AU55</f>
        <v>0</v>
      </c>
      <c r="AB55" s="63">
        <f>Лист1!AV55</f>
        <v>0</v>
      </c>
      <c r="AC55" s="63">
        <f>Лист1!AW55</f>
        <v>0</v>
      </c>
      <c r="AD55" s="63">
        <f>Лист1!AX55</f>
        <v>0</v>
      </c>
      <c r="AE55" s="54">
        <f t="shared" si="9"/>
        <v>0</v>
      </c>
      <c r="AF55" s="54">
        <f t="shared" si="56"/>
        <v>0</v>
      </c>
      <c r="AG55" s="54">
        <f t="shared" si="57"/>
        <v>0</v>
      </c>
      <c r="AH55" s="54">
        <f t="shared" si="58"/>
        <v>0</v>
      </c>
      <c r="AI55" s="54">
        <f t="shared" si="55"/>
        <v>0</v>
      </c>
      <c r="AJ55" s="54">
        <f t="shared" si="14"/>
        <v>0</v>
      </c>
      <c r="AK55" s="63">
        <f>Лист1!R55</f>
        <v>0</v>
      </c>
      <c r="AL55" s="63">
        <f>Лист1!T55</f>
        <v>0</v>
      </c>
      <c r="AM55" s="63">
        <f>Лист1!V55</f>
        <v>0</v>
      </c>
      <c r="AN55" s="63">
        <f>Лист1!X55</f>
        <v>0</v>
      </c>
      <c r="AO55" s="54">
        <f t="shared" si="15"/>
        <v>0</v>
      </c>
      <c r="AP55" s="63">
        <f>Лист1!S55</f>
        <v>0</v>
      </c>
      <c r="AQ55" s="63">
        <f>Лист1!U55</f>
        <v>0</v>
      </c>
      <c r="AR55" s="63">
        <f>Лист1!W55</f>
        <v>0</v>
      </c>
      <c r="AS55" s="63">
        <f>Лист1!Y55</f>
        <v>0</v>
      </c>
      <c r="AT55" s="54">
        <f t="shared" si="16"/>
        <v>0</v>
      </c>
      <c r="AU55" s="64">
        <f>Лист1!AF55</f>
        <v>0</v>
      </c>
      <c r="AV55" s="63">
        <f>Лист1!AG55</f>
        <v>0</v>
      </c>
      <c r="AW55" s="63">
        <f>Лист1!AH55</f>
        <v>0</v>
      </c>
      <c r="AX55" s="63">
        <f>Лист1!AI55</f>
        <v>0</v>
      </c>
      <c r="AY55" s="54">
        <f t="shared" si="52"/>
        <v>0</v>
      </c>
      <c r="AZ55" s="64">
        <f>Лист1!AP55</f>
        <v>0</v>
      </c>
      <c r="BA55" s="63">
        <f>Лист1!AQ55</f>
        <v>0</v>
      </c>
      <c r="BB55" s="63">
        <f>Лист1!AR55</f>
        <v>0</v>
      </c>
      <c r="BC55" s="63">
        <f>Лист1!AS55</f>
        <v>0</v>
      </c>
      <c r="BD55" s="54">
        <f t="shared" si="18"/>
        <v>0</v>
      </c>
      <c r="BE55" s="64">
        <f>Лист1!AZ55</f>
        <v>0</v>
      </c>
      <c r="BF55" s="63">
        <f>Лист1!BA55</f>
        <v>0</v>
      </c>
      <c r="BG55" s="63">
        <f>Лист1!BB55</f>
        <v>0</v>
      </c>
      <c r="BH55" s="63">
        <f>Лист1!BC55</f>
        <v>0</v>
      </c>
      <c r="BI55" s="54">
        <f t="shared" si="59"/>
        <v>0</v>
      </c>
      <c r="BJ55" s="54">
        <f t="shared" si="60"/>
        <v>0</v>
      </c>
      <c r="BK55" s="54">
        <f t="shared" si="61"/>
        <v>0</v>
      </c>
      <c r="BL55" s="54">
        <f t="shared" si="62"/>
        <v>0</v>
      </c>
      <c r="BM55" s="54">
        <f t="shared" si="63"/>
        <v>0</v>
      </c>
      <c r="BN55" s="65">
        <f t="shared" si="64"/>
        <v>47379</v>
      </c>
      <c r="BO55" s="65">
        <f t="shared" si="65"/>
        <v>47379</v>
      </c>
      <c r="BP55" s="65">
        <f t="shared" si="66"/>
        <v>0</v>
      </c>
      <c r="BQ55" s="65">
        <f t="shared" si="67"/>
        <v>0</v>
      </c>
      <c r="BR55" s="65">
        <f t="shared" si="68"/>
        <v>0</v>
      </c>
      <c r="BS55" s="65">
        <f t="shared" si="69"/>
        <v>0</v>
      </c>
      <c r="BT55" s="65">
        <f t="shared" si="70"/>
        <v>0</v>
      </c>
      <c r="BU55" s="65">
        <f t="shared" si="71"/>
        <v>0</v>
      </c>
      <c r="BV55" s="65">
        <f t="shared" si="72"/>
        <v>47379</v>
      </c>
      <c r="BW55" s="65">
        <f t="shared" si="73"/>
        <v>47379</v>
      </c>
      <c r="BX55" s="66">
        <f t="shared" si="74"/>
        <v>89300</v>
      </c>
      <c r="BY55" s="66">
        <f t="shared" si="75"/>
        <v>0</v>
      </c>
      <c r="BZ55" s="66">
        <f t="shared" si="76"/>
        <v>0</v>
      </c>
      <c r="CA55" s="66">
        <f t="shared" si="77"/>
        <v>0</v>
      </c>
      <c r="CB55" s="66">
        <f t="shared" si="78"/>
        <v>89300</v>
      </c>
      <c r="CC55" s="66">
        <f t="shared" si="79"/>
        <v>0</v>
      </c>
      <c r="CD55" s="66">
        <f t="shared" si="80"/>
        <v>0</v>
      </c>
      <c r="CE55" s="66">
        <f t="shared" si="81"/>
        <v>0</v>
      </c>
      <c r="CF55" s="66">
        <f t="shared" si="82"/>
        <v>0</v>
      </c>
      <c r="CG55" s="66">
        <f t="shared" si="83"/>
        <v>0</v>
      </c>
      <c r="CH55" s="66">
        <f t="shared" si="84"/>
        <v>0</v>
      </c>
      <c r="CI55" s="66">
        <f t="shared" si="85"/>
        <v>0</v>
      </c>
      <c r="CJ55" s="66">
        <f t="shared" si="86"/>
        <v>0</v>
      </c>
      <c r="CK55" s="66">
        <f t="shared" si="87"/>
        <v>0</v>
      </c>
      <c r="CL55" s="66">
        <f t="shared" si="88"/>
        <v>0</v>
      </c>
      <c r="CM55" s="65">
        <f t="shared" si="49"/>
        <v>0</v>
      </c>
      <c r="CN55" s="65">
        <f t="shared" si="49"/>
        <v>0</v>
      </c>
      <c r="CO55" s="65">
        <f t="shared" si="49"/>
        <v>0</v>
      </c>
      <c r="CP55" s="65">
        <f t="shared" si="49"/>
        <v>0</v>
      </c>
      <c r="CQ55" s="65">
        <f t="shared" si="49"/>
        <v>0</v>
      </c>
      <c r="CR55" s="29"/>
      <c r="CS55" s="29"/>
      <c r="CT55" s="29"/>
      <c r="CU55" s="29"/>
      <c r="CV55" s="29"/>
      <c r="CW55" s="29"/>
      <c r="CX55" s="29"/>
      <c r="CY55" s="29"/>
      <c r="CZ55" s="29"/>
      <c r="DA55" s="29"/>
      <c r="DB55" s="29"/>
    </row>
    <row r="56" spans="1:106" ht="64.5" customHeight="1" x14ac:dyDescent="0.25">
      <c r="A56" s="16"/>
      <c r="B56" s="3" t="s">
        <v>15</v>
      </c>
      <c r="C56" s="16">
        <v>5219</v>
      </c>
      <c r="D56" s="16"/>
      <c r="E56" s="4" t="s">
        <v>73</v>
      </c>
      <c r="F56" s="54">
        <f t="shared" si="53"/>
        <v>44754</v>
      </c>
      <c r="G56" s="59">
        <f>Лист1!H56</f>
        <v>0</v>
      </c>
      <c r="H56" s="59">
        <f>Лист1!J56</f>
        <v>0</v>
      </c>
      <c r="I56" s="59">
        <f>Лист1!L56</f>
        <v>0</v>
      </c>
      <c r="J56" s="59">
        <f>Лист1!N56</f>
        <v>44754</v>
      </c>
      <c r="K56" s="54">
        <f t="shared" si="54"/>
        <v>44754</v>
      </c>
      <c r="L56" s="59">
        <f>Лист1!I56</f>
        <v>0</v>
      </c>
      <c r="M56" s="59">
        <f>Лист1!K56</f>
        <v>0</v>
      </c>
      <c r="N56" s="59">
        <f>Лист1!M56</f>
        <v>0</v>
      </c>
      <c r="O56" s="59">
        <f>Лист1!O56</f>
        <v>44754</v>
      </c>
      <c r="P56" s="54">
        <f t="shared" si="50"/>
        <v>72500</v>
      </c>
      <c r="Q56" s="59">
        <f>Лист1!AA56</f>
        <v>0</v>
      </c>
      <c r="R56" s="59">
        <f>Лист1!AB56</f>
        <v>0</v>
      </c>
      <c r="S56" s="59">
        <f>Лист1!AC56</f>
        <v>0</v>
      </c>
      <c r="T56" s="59">
        <f>Лист1!AD56</f>
        <v>72500</v>
      </c>
      <c r="U56" s="54">
        <f t="shared" si="51"/>
        <v>0</v>
      </c>
      <c r="V56" s="59">
        <f>Лист1!AK56</f>
        <v>0</v>
      </c>
      <c r="W56" s="59">
        <f>Лист1!AL56</f>
        <v>0</v>
      </c>
      <c r="X56" s="59">
        <f>Лист1!AM56</f>
        <v>0</v>
      </c>
      <c r="Y56" s="59">
        <f>Лист1!AN56</f>
        <v>0</v>
      </c>
      <c r="Z56" s="54">
        <f t="shared" si="8"/>
        <v>0</v>
      </c>
      <c r="AA56" s="59">
        <f>Лист1!AU56</f>
        <v>0</v>
      </c>
      <c r="AB56" s="59">
        <f>Лист1!AV56</f>
        <v>0</v>
      </c>
      <c r="AC56" s="59">
        <f>Лист1!AW56</f>
        <v>0</v>
      </c>
      <c r="AD56" s="59">
        <f>Лист1!AX56</f>
        <v>0</v>
      </c>
      <c r="AE56" s="54">
        <f t="shared" si="9"/>
        <v>0</v>
      </c>
      <c r="AF56" s="24">
        <f t="shared" si="56"/>
        <v>0</v>
      </c>
      <c r="AG56" s="24">
        <f t="shared" si="57"/>
        <v>0</v>
      </c>
      <c r="AH56" s="24">
        <f t="shared" si="58"/>
        <v>0</v>
      </c>
      <c r="AI56" s="24">
        <f t="shared" si="55"/>
        <v>0</v>
      </c>
      <c r="AJ56" s="54">
        <f t="shared" si="14"/>
        <v>0</v>
      </c>
      <c r="AK56" s="59">
        <f>Лист1!R56</f>
        <v>0</v>
      </c>
      <c r="AL56" s="59">
        <f>Лист1!T56</f>
        <v>0</v>
      </c>
      <c r="AM56" s="59">
        <f>Лист1!V56</f>
        <v>0</v>
      </c>
      <c r="AN56" s="59">
        <f>Лист1!X56</f>
        <v>0</v>
      </c>
      <c r="AO56" s="54">
        <f t="shared" si="15"/>
        <v>0</v>
      </c>
      <c r="AP56" s="59">
        <f>Лист1!S56</f>
        <v>0</v>
      </c>
      <c r="AQ56" s="59">
        <f>Лист1!U56</f>
        <v>0</v>
      </c>
      <c r="AR56" s="59">
        <f>Лист1!W56</f>
        <v>0</v>
      </c>
      <c r="AS56" s="59">
        <f>Лист1!Y56</f>
        <v>0</v>
      </c>
      <c r="AT56" s="54">
        <f t="shared" si="16"/>
        <v>0</v>
      </c>
      <c r="AU56" s="62">
        <f>Лист1!AF56</f>
        <v>0</v>
      </c>
      <c r="AV56" s="59">
        <f>Лист1!AG56</f>
        <v>0</v>
      </c>
      <c r="AW56" s="59">
        <f>Лист1!AH56</f>
        <v>0</v>
      </c>
      <c r="AX56" s="59">
        <f>Лист1!AI56</f>
        <v>0</v>
      </c>
      <c r="AY56" s="24">
        <f t="shared" si="52"/>
        <v>0</v>
      </c>
      <c r="AZ56" s="62">
        <f>Лист1!AP56</f>
        <v>0</v>
      </c>
      <c r="BA56" s="59">
        <f>Лист1!AQ56</f>
        <v>0</v>
      </c>
      <c r="BB56" s="59">
        <f>Лист1!AR56</f>
        <v>0</v>
      </c>
      <c r="BC56" s="59">
        <f>Лист1!AS56</f>
        <v>0</v>
      </c>
      <c r="BD56" s="24">
        <f t="shared" si="18"/>
        <v>0</v>
      </c>
      <c r="BE56" s="62">
        <f>Лист1!AZ56</f>
        <v>0</v>
      </c>
      <c r="BF56" s="59">
        <f>Лист1!BA56</f>
        <v>0</v>
      </c>
      <c r="BG56" s="59">
        <f>Лист1!BB56</f>
        <v>0</v>
      </c>
      <c r="BH56" s="59">
        <f>Лист1!BC56</f>
        <v>0</v>
      </c>
      <c r="BI56" s="24">
        <f t="shared" si="59"/>
        <v>0</v>
      </c>
      <c r="BJ56" s="24">
        <f t="shared" si="60"/>
        <v>0</v>
      </c>
      <c r="BK56" s="24">
        <f t="shared" si="61"/>
        <v>0</v>
      </c>
      <c r="BL56" s="24">
        <f t="shared" si="62"/>
        <v>0</v>
      </c>
      <c r="BM56" s="24">
        <f t="shared" si="63"/>
        <v>0</v>
      </c>
      <c r="BN56" s="22">
        <f t="shared" si="64"/>
        <v>44754</v>
      </c>
      <c r="BO56" s="22">
        <f t="shared" si="65"/>
        <v>44754</v>
      </c>
      <c r="BP56" s="22">
        <f t="shared" si="66"/>
        <v>0</v>
      </c>
      <c r="BQ56" s="22">
        <f t="shared" si="67"/>
        <v>0</v>
      </c>
      <c r="BR56" s="22">
        <f t="shared" si="68"/>
        <v>0</v>
      </c>
      <c r="BS56" s="22">
        <f t="shared" si="69"/>
        <v>0</v>
      </c>
      <c r="BT56" s="22">
        <f t="shared" si="70"/>
        <v>0</v>
      </c>
      <c r="BU56" s="22">
        <f t="shared" si="71"/>
        <v>0</v>
      </c>
      <c r="BV56" s="22">
        <f t="shared" si="72"/>
        <v>44754</v>
      </c>
      <c r="BW56" s="22">
        <f t="shared" si="73"/>
        <v>44754</v>
      </c>
      <c r="BX56" s="28">
        <f t="shared" si="74"/>
        <v>72500</v>
      </c>
      <c r="BY56" s="28">
        <f t="shared" si="75"/>
        <v>0</v>
      </c>
      <c r="BZ56" s="28">
        <f t="shared" si="76"/>
        <v>0</v>
      </c>
      <c r="CA56" s="28">
        <f t="shared" si="77"/>
        <v>0</v>
      </c>
      <c r="CB56" s="28">
        <f t="shared" si="78"/>
        <v>72500</v>
      </c>
      <c r="CC56" s="28">
        <f t="shared" si="79"/>
        <v>0</v>
      </c>
      <c r="CD56" s="28">
        <f t="shared" si="80"/>
        <v>0</v>
      </c>
      <c r="CE56" s="28">
        <f t="shared" si="81"/>
        <v>0</v>
      </c>
      <c r="CF56" s="28">
        <f t="shared" si="82"/>
        <v>0</v>
      </c>
      <c r="CG56" s="28">
        <f t="shared" si="83"/>
        <v>0</v>
      </c>
      <c r="CH56" s="28">
        <f t="shared" si="84"/>
        <v>0</v>
      </c>
      <c r="CI56" s="28">
        <f t="shared" si="85"/>
        <v>0</v>
      </c>
      <c r="CJ56" s="28">
        <f t="shared" si="86"/>
        <v>0</v>
      </c>
      <c r="CK56" s="28">
        <f t="shared" si="87"/>
        <v>0</v>
      </c>
      <c r="CL56" s="28">
        <f t="shared" si="88"/>
        <v>0</v>
      </c>
      <c r="CM56" s="22">
        <f t="shared" si="49"/>
        <v>0</v>
      </c>
      <c r="CN56" s="22">
        <f t="shared" si="49"/>
        <v>0</v>
      </c>
      <c r="CO56" s="22">
        <f t="shared" si="49"/>
        <v>0</v>
      </c>
      <c r="CP56" s="22">
        <f t="shared" si="49"/>
        <v>0</v>
      </c>
      <c r="CQ56" s="22">
        <f t="shared" si="49"/>
        <v>0</v>
      </c>
      <c r="CR56" s="29"/>
      <c r="CS56" s="29"/>
      <c r="CT56" s="29"/>
      <c r="CU56" s="29"/>
      <c r="CV56" s="29"/>
      <c r="CW56" s="29"/>
      <c r="CX56" s="29"/>
      <c r="CY56" s="29"/>
      <c r="CZ56" s="29"/>
      <c r="DA56" s="29"/>
      <c r="DB56" s="29"/>
    </row>
    <row r="57" spans="1:106" ht="64.5" customHeight="1" x14ac:dyDescent="0.25">
      <c r="A57" s="16"/>
      <c r="B57" s="3" t="s">
        <v>15</v>
      </c>
      <c r="C57" s="16">
        <v>5219</v>
      </c>
      <c r="D57" s="16"/>
      <c r="E57" s="4" t="s">
        <v>70</v>
      </c>
      <c r="F57" s="54">
        <f t="shared" si="53"/>
        <v>2625</v>
      </c>
      <c r="G57" s="59">
        <f>Лист1!H57</f>
        <v>0</v>
      </c>
      <c r="H57" s="59">
        <f>Лист1!J57</f>
        <v>0</v>
      </c>
      <c r="I57" s="59">
        <f>Лист1!L57</f>
        <v>0</v>
      </c>
      <c r="J57" s="59">
        <f>Лист1!N57</f>
        <v>2625</v>
      </c>
      <c r="K57" s="54">
        <f t="shared" si="54"/>
        <v>2625</v>
      </c>
      <c r="L57" s="59">
        <f>Лист1!I57</f>
        <v>0</v>
      </c>
      <c r="M57" s="59">
        <f>Лист1!K57</f>
        <v>0</v>
      </c>
      <c r="N57" s="59">
        <f>Лист1!M57</f>
        <v>0</v>
      </c>
      <c r="O57" s="59">
        <f>Лист1!O57</f>
        <v>2625</v>
      </c>
      <c r="P57" s="54">
        <f t="shared" si="50"/>
        <v>16800</v>
      </c>
      <c r="Q57" s="59">
        <f>Лист1!AA57</f>
        <v>0</v>
      </c>
      <c r="R57" s="59">
        <f>Лист1!AB57</f>
        <v>0</v>
      </c>
      <c r="S57" s="59">
        <f>Лист1!AC57</f>
        <v>0</v>
      </c>
      <c r="T57" s="59">
        <f>Лист1!AD57</f>
        <v>16800</v>
      </c>
      <c r="U57" s="54">
        <f t="shared" si="51"/>
        <v>0</v>
      </c>
      <c r="V57" s="59">
        <f>Лист1!AK57</f>
        <v>0</v>
      </c>
      <c r="W57" s="59">
        <f>Лист1!AL57</f>
        <v>0</v>
      </c>
      <c r="X57" s="59">
        <f>Лист1!AM57</f>
        <v>0</v>
      </c>
      <c r="Y57" s="59">
        <f>Лист1!AN57</f>
        <v>0</v>
      </c>
      <c r="Z57" s="54">
        <f t="shared" si="8"/>
        <v>0</v>
      </c>
      <c r="AA57" s="59">
        <f>Лист1!AU57</f>
        <v>0</v>
      </c>
      <c r="AB57" s="59">
        <f>Лист1!AV57</f>
        <v>0</v>
      </c>
      <c r="AC57" s="59">
        <f>Лист1!AW57</f>
        <v>0</v>
      </c>
      <c r="AD57" s="59">
        <f>Лист1!AX57</f>
        <v>0</v>
      </c>
      <c r="AE57" s="54">
        <f t="shared" si="9"/>
        <v>0</v>
      </c>
      <c r="AF57" s="24">
        <f t="shared" si="56"/>
        <v>0</v>
      </c>
      <c r="AG57" s="24">
        <f t="shared" si="57"/>
        <v>0</v>
      </c>
      <c r="AH57" s="24">
        <f t="shared" si="58"/>
        <v>0</v>
      </c>
      <c r="AI57" s="24">
        <f t="shared" si="55"/>
        <v>0</v>
      </c>
      <c r="AJ57" s="54">
        <f t="shared" si="14"/>
        <v>0</v>
      </c>
      <c r="AK57" s="59">
        <f>Лист1!R57</f>
        <v>0</v>
      </c>
      <c r="AL57" s="59">
        <f>Лист1!T57</f>
        <v>0</v>
      </c>
      <c r="AM57" s="59">
        <f>Лист1!V57</f>
        <v>0</v>
      </c>
      <c r="AN57" s="59">
        <f>Лист1!X57</f>
        <v>0</v>
      </c>
      <c r="AO57" s="54">
        <f t="shared" si="15"/>
        <v>0</v>
      </c>
      <c r="AP57" s="59">
        <f>Лист1!S57</f>
        <v>0</v>
      </c>
      <c r="AQ57" s="59">
        <f>Лист1!U57</f>
        <v>0</v>
      </c>
      <c r="AR57" s="59">
        <f>Лист1!W57</f>
        <v>0</v>
      </c>
      <c r="AS57" s="59">
        <f>Лист1!Y57</f>
        <v>0</v>
      </c>
      <c r="AT57" s="54">
        <f t="shared" si="16"/>
        <v>0</v>
      </c>
      <c r="AU57" s="62">
        <f>Лист1!AF57</f>
        <v>0</v>
      </c>
      <c r="AV57" s="59">
        <f>Лист1!AG57</f>
        <v>0</v>
      </c>
      <c r="AW57" s="59">
        <f>Лист1!AH57</f>
        <v>0</v>
      </c>
      <c r="AX57" s="59">
        <f>Лист1!AI57</f>
        <v>0</v>
      </c>
      <c r="AY57" s="24">
        <f t="shared" si="52"/>
        <v>0</v>
      </c>
      <c r="AZ57" s="62">
        <f>Лист1!AP57</f>
        <v>0</v>
      </c>
      <c r="BA57" s="59">
        <f>Лист1!AQ57</f>
        <v>0</v>
      </c>
      <c r="BB57" s="59">
        <f>Лист1!AR57</f>
        <v>0</v>
      </c>
      <c r="BC57" s="59">
        <f>Лист1!AS57</f>
        <v>0</v>
      </c>
      <c r="BD57" s="24">
        <f t="shared" si="18"/>
        <v>0</v>
      </c>
      <c r="BE57" s="62">
        <f>Лист1!AZ57</f>
        <v>0</v>
      </c>
      <c r="BF57" s="59">
        <f>Лист1!BA57</f>
        <v>0</v>
      </c>
      <c r="BG57" s="59">
        <f>Лист1!BB57</f>
        <v>0</v>
      </c>
      <c r="BH57" s="59">
        <f>Лист1!BC57</f>
        <v>0</v>
      </c>
      <c r="BI57" s="24">
        <f t="shared" si="59"/>
        <v>0</v>
      </c>
      <c r="BJ57" s="24">
        <f t="shared" si="60"/>
        <v>0</v>
      </c>
      <c r="BK57" s="24">
        <f t="shared" si="61"/>
        <v>0</v>
      </c>
      <c r="BL57" s="24">
        <f t="shared" si="62"/>
        <v>0</v>
      </c>
      <c r="BM57" s="24">
        <f t="shared" si="63"/>
        <v>0</v>
      </c>
      <c r="BN57" s="22">
        <f t="shared" si="64"/>
        <v>2625</v>
      </c>
      <c r="BO57" s="22">
        <f t="shared" si="65"/>
        <v>2625</v>
      </c>
      <c r="BP57" s="22">
        <f t="shared" si="66"/>
        <v>0</v>
      </c>
      <c r="BQ57" s="22">
        <f t="shared" si="67"/>
        <v>0</v>
      </c>
      <c r="BR57" s="22">
        <f t="shared" si="68"/>
        <v>0</v>
      </c>
      <c r="BS57" s="22">
        <f t="shared" si="69"/>
        <v>0</v>
      </c>
      <c r="BT57" s="22">
        <f t="shared" si="70"/>
        <v>0</v>
      </c>
      <c r="BU57" s="22">
        <f t="shared" si="71"/>
        <v>0</v>
      </c>
      <c r="BV57" s="22">
        <f t="shared" si="72"/>
        <v>2625</v>
      </c>
      <c r="BW57" s="22">
        <f t="shared" si="73"/>
        <v>2625</v>
      </c>
      <c r="BX57" s="28">
        <f t="shared" si="74"/>
        <v>16800</v>
      </c>
      <c r="BY57" s="28">
        <f t="shared" si="75"/>
        <v>0</v>
      </c>
      <c r="BZ57" s="28">
        <f t="shared" si="76"/>
        <v>0</v>
      </c>
      <c r="CA57" s="28">
        <f t="shared" si="77"/>
        <v>0</v>
      </c>
      <c r="CB57" s="28">
        <f t="shared" si="78"/>
        <v>16800</v>
      </c>
      <c r="CC57" s="28">
        <f t="shared" si="79"/>
        <v>0</v>
      </c>
      <c r="CD57" s="28">
        <f t="shared" si="80"/>
        <v>0</v>
      </c>
      <c r="CE57" s="28">
        <f t="shared" si="81"/>
        <v>0</v>
      </c>
      <c r="CF57" s="28">
        <f t="shared" si="82"/>
        <v>0</v>
      </c>
      <c r="CG57" s="28">
        <f t="shared" si="83"/>
        <v>0</v>
      </c>
      <c r="CH57" s="28">
        <f t="shared" si="84"/>
        <v>0</v>
      </c>
      <c r="CI57" s="28">
        <f t="shared" si="85"/>
        <v>0</v>
      </c>
      <c r="CJ57" s="28">
        <f t="shared" si="86"/>
        <v>0</v>
      </c>
      <c r="CK57" s="28">
        <f t="shared" si="87"/>
        <v>0</v>
      </c>
      <c r="CL57" s="28">
        <f t="shared" si="88"/>
        <v>0</v>
      </c>
      <c r="CM57" s="22">
        <f t="shared" si="49"/>
        <v>0</v>
      </c>
      <c r="CN57" s="22">
        <f t="shared" si="49"/>
        <v>0</v>
      </c>
      <c r="CO57" s="22">
        <f t="shared" si="49"/>
        <v>0</v>
      </c>
      <c r="CP57" s="22">
        <f t="shared" si="49"/>
        <v>0</v>
      </c>
      <c r="CQ57" s="22">
        <f t="shared" si="49"/>
        <v>0</v>
      </c>
      <c r="CR57" s="29"/>
      <c r="CS57" s="29"/>
      <c r="CT57" s="29"/>
      <c r="CU57" s="29"/>
      <c r="CV57" s="29"/>
      <c r="CW57" s="29"/>
      <c r="CX57" s="29"/>
      <c r="CY57" s="29"/>
      <c r="CZ57" s="29"/>
      <c r="DA57" s="29"/>
      <c r="DB57" s="29"/>
    </row>
    <row r="58" spans="1:106" ht="111" customHeight="1" x14ac:dyDescent="0.25">
      <c r="A58" s="16" t="s">
        <v>118</v>
      </c>
      <c r="B58" s="3" t="s">
        <v>16</v>
      </c>
      <c r="C58" s="16">
        <v>5220</v>
      </c>
      <c r="D58" s="16">
        <v>19</v>
      </c>
      <c r="E58" s="4" t="s">
        <v>75</v>
      </c>
      <c r="F58" s="54">
        <f t="shared" si="53"/>
        <v>0</v>
      </c>
      <c r="G58" s="59">
        <f>Лист1!H58</f>
        <v>0</v>
      </c>
      <c r="H58" s="59">
        <f>Лист1!J58</f>
        <v>0</v>
      </c>
      <c r="I58" s="59">
        <f>Лист1!L58</f>
        <v>0</v>
      </c>
      <c r="J58" s="59">
        <f>Лист1!N58</f>
        <v>0</v>
      </c>
      <c r="K58" s="54">
        <f t="shared" si="54"/>
        <v>0</v>
      </c>
      <c r="L58" s="59">
        <f>Лист1!I58</f>
        <v>0</v>
      </c>
      <c r="M58" s="59">
        <f>Лист1!K58</f>
        <v>0</v>
      </c>
      <c r="N58" s="59">
        <f>Лист1!M58</f>
        <v>0</v>
      </c>
      <c r="O58" s="59">
        <f>Лист1!O58</f>
        <v>0</v>
      </c>
      <c r="P58" s="54">
        <f t="shared" si="50"/>
        <v>0</v>
      </c>
      <c r="Q58" s="59">
        <f>Лист1!AA58</f>
        <v>0</v>
      </c>
      <c r="R58" s="59">
        <f>Лист1!AB58</f>
        <v>0</v>
      </c>
      <c r="S58" s="59">
        <f>Лист1!AC58</f>
        <v>0</v>
      </c>
      <c r="T58" s="59">
        <f>Лист1!AD58</f>
        <v>0</v>
      </c>
      <c r="U58" s="54">
        <f t="shared" si="51"/>
        <v>0</v>
      </c>
      <c r="V58" s="59">
        <f>Лист1!AK58</f>
        <v>0</v>
      </c>
      <c r="W58" s="59">
        <f>Лист1!AL58</f>
        <v>0</v>
      </c>
      <c r="X58" s="59">
        <f>Лист1!AM58</f>
        <v>0</v>
      </c>
      <c r="Y58" s="59">
        <f>Лист1!AN58</f>
        <v>0</v>
      </c>
      <c r="Z58" s="54">
        <f t="shared" si="8"/>
        <v>0</v>
      </c>
      <c r="AA58" s="59">
        <f>Лист1!AU58</f>
        <v>0</v>
      </c>
      <c r="AB58" s="59">
        <f>Лист1!AV58</f>
        <v>0</v>
      </c>
      <c r="AC58" s="59">
        <f>Лист1!AW58</f>
        <v>0</v>
      </c>
      <c r="AD58" s="59">
        <f>Лист1!AX58</f>
        <v>0</v>
      </c>
      <c r="AE58" s="54">
        <f t="shared" si="9"/>
        <v>0</v>
      </c>
      <c r="AF58" s="24">
        <f t="shared" si="56"/>
        <v>0</v>
      </c>
      <c r="AG58" s="24">
        <f t="shared" si="57"/>
        <v>0</v>
      </c>
      <c r="AH58" s="24">
        <f t="shared" si="58"/>
        <v>0</v>
      </c>
      <c r="AI58" s="24">
        <f t="shared" si="55"/>
        <v>0</v>
      </c>
      <c r="AJ58" s="54">
        <f t="shared" si="14"/>
        <v>0</v>
      </c>
      <c r="AK58" s="59">
        <f>Лист1!R58</f>
        <v>0</v>
      </c>
      <c r="AL58" s="59">
        <f>Лист1!T58</f>
        <v>0</v>
      </c>
      <c r="AM58" s="59">
        <f>Лист1!V58</f>
        <v>0</v>
      </c>
      <c r="AN58" s="59">
        <f>Лист1!X58</f>
        <v>0</v>
      </c>
      <c r="AO58" s="54">
        <f t="shared" si="15"/>
        <v>0</v>
      </c>
      <c r="AP58" s="59">
        <f>Лист1!S58</f>
        <v>0</v>
      </c>
      <c r="AQ58" s="59">
        <f>Лист1!U58</f>
        <v>0</v>
      </c>
      <c r="AR58" s="59">
        <f>Лист1!W58</f>
        <v>0</v>
      </c>
      <c r="AS58" s="59">
        <f>Лист1!Y58</f>
        <v>0</v>
      </c>
      <c r="AT58" s="54">
        <f t="shared" si="16"/>
        <v>0</v>
      </c>
      <c r="AU58" s="62">
        <f>Лист1!AF58</f>
        <v>0</v>
      </c>
      <c r="AV58" s="59">
        <f>Лист1!AG58</f>
        <v>0</v>
      </c>
      <c r="AW58" s="59">
        <f>Лист1!AH58</f>
        <v>0</v>
      </c>
      <c r="AX58" s="59">
        <f>Лист1!AI58</f>
        <v>0</v>
      </c>
      <c r="AY58" s="24">
        <f t="shared" si="52"/>
        <v>0</v>
      </c>
      <c r="AZ58" s="62">
        <f>Лист1!AP58</f>
        <v>0</v>
      </c>
      <c r="BA58" s="59">
        <f>Лист1!AQ58</f>
        <v>0</v>
      </c>
      <c r="BB58" s="59">
        <f>Лист1!AR58</f>
        <v>0</v>
      </c>
      <c r="BC58" s="59">
        <f>Лист1!AS58</f>
        <v>0</v>
      </c>
      <c r="BD58" s="24">
        <f t="shared" si="18"/>
        <v>0</v>
      </c>
      <c r="BE58" s="62">
        <f>Лист1!AZ58</f>
        <v>0</v>
      </c>
      <c r="BF58" s="59">
        <f>Лист1!BA58</f>
        <v>0</v>
      </c>
      <c r="BG58" s="59">
        <f>Лист1!BB58</f>
        <v>0</v>
      </c>
      <c r="BH58" s="59">
        <f>Лист1!BC58</f>
        <v>0</v>
      </c>
      <c r="BI58" s="24">
        <f t="shared" si="59"/>
        <v>0</v>
      </c>
      <c r="BJ58" s="24">
        <f t="shared" si="60"/>
        <v>0</v>
      </c>
      <c r="BK58" s="24">
        <f t="shared" si="61"/>
        <v>0</v>
      </c>
      <c r="BL58" s="24">
        <f t="shared" si="62"/>
        <v>0</v>
      </c>
      <c r="BM58" s="24">
        <f t="shared" si="63"/>
        <v>0</v>
      </c>
      <c r="BN58" s="22">
        <f t="shared" si="64"/>
        <v>0</v>
      </c>
      <c r="BO58" s="22">
        <f t="shared" si="65"/>
        <v>0</v>
      </c>
      <c r="BP58" s="22">
        <f t="shared" si="66"/>
        <v>0</v>
      </c>
      <c r="BQ58" s="22">
        <f t="shared" si="67"/>
        <v>0</v>
      </c>
      <c r="BR58" s="22">
        <f t="shared" si="68"/>
        <v>0</v>
      </c>
      <c r="BS58" s="22">
        <f t="shared" si="69"/>
        <v>0</v>
      </c>
      <c r="BT58" s="22">
        <f t="shared" si="70"/>
        <v>0</v>
      </c>
      <c r="BU58" s="22">
        <f t="shared" si="71"/>
        <v>0</v>
      </c>
      <c r="BV58" s="22">
        <f t="shared" si="72"/>
        <v>0</v>
      </c>
      <c r="BW58" s="22">
        <f t="shared" si="73"/>
        <v>0</v>
      </c>
      <c r="BX58" s="28">
        <f t="shared" si="74"/>
        <v>0</v>
      </c>
      <c r="BY58" s="28">
        <f t="shared" si="75"/>
        <v>0</v>
      </c>
      <c r="BZ58" s="28">
        <f t="shared" si="76"/>
        <v>0</v>
      </c>
      <c r="CA58" s="28">
        <f t="shared" si="77"/>
        <v>0</v>
      </c>
      <c r="CB58" s="28">
        <f t="shared" si="78"/>
        <v>0</v>
      </c>
      <c r="CC58" s="28">
        <f t="shared" si="79"/>
        <v>0</v>
      </c>
      <c r="CD58" s="28">
        <f t="shared" si="80"/>
        <v>0</v>
      </c>
      <c r="CE58" s="28">
        <f t="shared" si="81"/>
        <v>0</v>
      </c>
      <c r="CF58" s="28">
        <f t="shared" si="82"/>
        <v>0</v>
      </c>
      <c r="CG58" s="28">
        <f t="shared" si="83"/>
        <v>0</v>
      </c>
      <c r="CH58" s="28">
        <f t="shared" si="84"/>
        <v>0</v>
      </c>
      <c r="CI58" s="28">
        <f t="shared" si="85"/>
        <v>0</v>
      </c>
      <c r="CJ58" s="28">
        <f t="shared" si="86"/>
        <v>0</v>
      </c>
      <c r="CK58" s="28">
        <f t="shared" si="87"/>
        <v>0</v>
      </c>
      <c r="CL58" s="28">
        <f t="shared" si="88"/>
        <v>0</v>
      </c>
      <c r="CM58" s="22">
        <f t="shared" si="49"/>
        <v>0</v>
      </c>
      <c r="CN58" s="22">
        <f t="shared" si="49"/>
        <v>0</v>
      </c>
      <c r="CO58" s="22">
        <f t="shared" si="49"/>
        <v>0</v>
      </c>
      <c r="CP58" s="22">
        <f t="shared" si="49"/>
        <v>0</v>
      </c>
      <c r="CQ58" s="22">
        <f t="shared" si="49"/>
        <v>0</v>
      </c>
      <c r="CR58" s="29"/>
      <c r="CS58" s="29"/>
      <c r="CT58" s="29"/>
      <c r="CU58" s="29"/>
      <c r="CV58" s="29"/>
      <c r="CW58" s="29"/>
      <c r="CX58" s="29"/>
      <c r="CY58" s="29"/>
      <c r="CZ58" s="29"/>
      <c r="DA58" s="29"/>
      <c r="DB58" s="29"/>
    </row>
    <row r="59" spans="1:106" ht="111" customHeight="1" x14ac:dyDescent="0.25">
      <c r="A59" s="36" t="s">
        <v>177</v>
      </c>
      <c r="B59" s="37" t="s">
        <v>178</v>
      </c>
      <c r="C59" s="17">
        <v>5200</v>
      </c>
      <c r="D59" s="38"/>
      <c r="E59" s="4"/>
      <c r="F59" s="54"/>
      <c r="G59" s="59">
        <f>Лист1!H59</f>
        <v>0</v>
      </c>
      <c r="H59" s="59">
        <f>Лист1!J59</f>
        <v>0</v>
      </c>
      <c r="I59" s="59">
        <f>Лист1!L59</f>
        <v>0</v>
      </c>
      <c r="J59" s="59">
        <f>Лист1!N59</f>
        <v>0</v>
      </c>
      <c r="K59" s="54"/>
      <c r="L59" s="59">
        <f>Лист1!I59</f>
        <v>0</v>
      </c>
      <c r="M59" s="59">
        <f>Лист1!K59</f>
        <v>0</v>
      </c>
      <c r="N59" s="59">
        <f>Лист1!M59</f>
        <v>0</v>
      </c>
      <c r="O59" s="59">
        <f>Лист1!O59</f>
        <v>0</v>
      </c>
      <c r="P59" s="54"/>
      <c r="Q59" s="59">
        <f>Лист1!AA59</f>
        <v>0</v>
      </c>
      <c r="R59" s="59">
        <f>Лист1!AB59</f>
        <v>0</v>
      </c>
      <c r="S59" s="59">
        <f>Лист1!AC59</f>
        <v>0</v>
      </c>
      <c r="T59" s="59">
        <f>Лист1!AD59</f>
        <v>0</v>
      </c>
      <c r="U59" s="54">
        <f t="shared" si="51"/>
        <v>0</v>
      </c>
      <c r="V59" s="59">
        <f>Лист1!AK59</f>
        <v>0</v>
      </c>
      <c r="W59" s="59">
        <f>Лист1!AL59</f>
        <v>0</v>
      </c>
      <c r="X59" s="59">
        <f>Лист1!AM59</f>
        <v>0</v>
      </c>
      <c r="Y59" s="59">
        <f>Лист1!AN59</f>
        <v>0</v>
      </c>
      <c r="Z59" s="54">
        <f t="shared" si="8"/>
        <v>0</v>
      </c>
      <c r="AA59" s="59">
        <f>Лист1!AU59</f>
        <v>0</v>
      </c>
      <c r="AB59" s="59">
        <f>Лист1!AV59</f>
        <v>0</v>
      </c>
      <c r="AC59" s="59">
        <f>Лист1!AW59</f>
        <v>0</v>
      </c>
      <c r="AD59" s="59">
        <f>Лист1!AX59</f>
        <v>0</v>
      </c>
      <c r="AE59" s="54">
        <f t="shared" si="9"/>
        <v>0</v>
      </c>
      <c r="AF59" s="24"/>
      <c r="AG59" s="24"/>
      <c r="AH59" s="24"/>
      <c r="AI59" s="24"/>
      <c r="AJ59" s="54">
        <f t="shared" si="14"/>
        <v>0</v>
      </c>
      <c r="AK59" s="59">
        <f>Лист1!R59</f>
        <v>0</v>
      </c>
      <c r="AL59" s="59">
        <f>Лист1!T59</f>
        <v>0</v>
      </c>
      <c r="AM59" s="59">
        <f>Лист1!V59</f>
        <v>0</v>
      </c>
      <c r="AN59" s="59">
        <f>Лист1!X59</f>
        <v>0</v>
      </c>
      <c r="AO59" s="54">
        <f t="shared" si="15"/>
        <v>0</v>
      </c>
      <c r="AP59" s="59">
        <f>Лист1!S59</f>
        <v>0</v>
      </c>
      <c r="AQ59" s="59">
        <f>Лист1!U59</f>
        <v>0</v>
      </c>
      <c r="AR59" s="59">
        <f>Лист1!W59</f>
        <v>0</v>
      </c>
      <c r="AS59" s="59">
        <f>Лист1!Y59</f>
        <v>0</v>
      </c>
      <c r="AT59" s="54">
        <f t="shared" si="16"/>
        <v>0</v>
      </c>
      <c r="AU59" s="62">
        <f>Лист1!AF59</f>
        <v>0</v>
      </c>
      <c r="AV59" s="59">
        <f>Лист1!AG59</f>
        <v>0</v>
      </c>
      <c r="AW59" s="59">
        <f>Лист1!AH59</f>
        <v>0</v>
      </c>
      <c r="AX59" s="59">
        <f>Лист1!AI59</f>
        <v>0</v>
      </c>
      <c r="AY59" s="24">
        <f t="shared" si="52"/>
        <v>0</v>
      </c>
      <c r="AZ59" s="62">
        <f>Лист1!AP59</f>
        <v>0</v>
      </c>
      <c r="BA59" s="59">
        <f>Лист1!AQ59</f>
        <v>0</v>
      </c>
      <c r="BB59" s="59">
        <f>Лист1!AR59</f>
        <v>0</v>
      </c>
      <c r="BC59" s="59">
        <f>Лист1!AS59</f>
        <v>0</v>
      </c>
      <c r="BD59" s="24">
        <f t="shared" si="18"/>
        <v>0</v>
      </c>
      <c r="BE59" s="62">
        <f>Лист1!AZ59</f>
        <v>0</v>
      </c>
      <c r="BF59" s="59">
        <f>Лист1!BA59</f>
        <v>0</v>
      </c>
      <c r="BG59" s="59">
        <f>Лист1!BB59</f>
        <v>0</v>
      </c>
      <c r="BH59" s="59">
        <f>Лист1!BC59</f>
        <v>0</v>
      </c>
      <c r="BI59" s="24">
        <f t="shared" si="59"/>
        <v>0</v>
      </c>
      <c r="BJ59" s="24">
        <f t="shared" si="60"/>
        <v>0</v>
      </c>
      <c r="BK59" s="24">
        <f t="shared" si="61"/>
        <v>0</v>
      </c>
      <c r="BL59" s="24">
        <f t="shared" si="62"/>
        <v>0</v>
      </c>
      <c r="BM59" s="24">
        <f t="shared" si="63"/>
        <v>0</v>
      </c>
      <c r="BN59" s="22"/>
      <c r="BO59" s="22"/>
      <c r="BP59" s="22"/>
      <c r="BQ59" s="22"/>
      <c r="BR59" s="22"/>
      <c r="BS59" s="22"/>
      <c r="BT59" s="22"/>
      <c r="BU59" s="22"/>
      <c r="BV59" s="22"/>
      <c r="BW59" s="22"/>
      <c r="BX59" s="28"/>
      <c r="BY59" s="28"/>
      <c r="BZ59" s="28"/>
      <c r="CA59" s="28"/>
      <c r="CB59" s="28"/>
      <c r="CC59" s="28"/>
      <c r="CD59" s="28"/>
      <c r="CE59" s="28"/>
      <c r="CF59" s="28"/>
      <c r="CG59" s="28"/>
      <c r="CH59" s="28"/>
      <c r="CI59" s="28"/>
      <c r="CJ59" s="28"/>
      <c r="CK59" s="28"/>
      <c r="CL59" s="28"/>
      <c r="CM59" s="22"/>
      <c r="CN59" s="22"/>
      <c r="CO59" s="22"/>
      <c r="CP59" s="22"/>
      <c r="CQ59" s="22"/>
      <c r="CR59" s="29"/>
      <c r="CS59" s="29"/>
      <c r="CT59" s="29"/>
      <c r="CU59" s="29"/>
      <c r="CV59" s="29"/>
      <c r="CW59" s="29"/>
      <c r="CX59" s="29"/>
      <c r="CY59" s="29"/>
      <c r="CZ59" s="29"/>
      <c r="DA59" s="29"/>
      <c r="DB59" s="29"/>
    </row>
    <row r="60" spans="1:106" ht="111" customHeight="1" x14ac:dyDescent="0.25">
      <c r="A60" s="4" t="s">
        <v>175</v>
      </c>
      <c r="B60" s="39" t="s">
        <v>176</v>
      </c>
      <c r="C60" s="34">
        <v>5222</v>
      </c>
      <c r="D60" s="38"/>
      <c r="E60" s="60" t="s">
        <v>183</v>
      </c>
      <c r="F60" s="54">
        <f t="shared" ref="F60:K60" si="89">F61+F62</f>
        <v>0</v>
      </c>
      <c r="G60" s="63">
        <f>Лист1!H60</f>
        <v>0</v>
      </c>
      <c r="H60" s="63">
        <f>Лист1!J60</f>
        <v>0</v>
      </c>
      <c r="I60" s="63">
        <f>Лист1!L60</f>
        <v>0</v>
      </c>
      <c r="J60" s="63">
        <f>Лист1!N60</f>
        <v>0</v>
      </c>
      <c r="K60" s="54">
        <f t="shared" si="89"/>
        <v>0</v>
      </c>
      <c r="L60" s="63">
        <f>Лист1!I60</f>
        <v>0</v>
      </c>
      <c r="M60" s="63">
        <f>Лист1!K60</f>
        <v>0</v>
      </c>
      <c r="N60" s="63">
        <f>Лист1!M60</f>
        <v>0</v>
      </c>
      <c r="O60" s="63">
        <f>Лист1!O60</f>
        <v>0</v>
      </c>
      <c r="P60" s="54">
        <f t="shared" ref="P60:AI60" si="90">P61+P62</f>
        <v>0</v>
      </c>
      <c r="Q60" s="63">
        <f>Лист1!AA60</f>
        <v>0</v>
      </c>
      <c r="R60" s="63">
        <f>Лист1!AB60</f>
        <v>0</v>
      </c>
      <c r="S60" s="63">
        <f>Лист1!AC60</f>
        <v>0</v>
      </c>
      <c r="T60" s="63">
        <f>Лист1!AD60</f>
        <v>0</v>
      </c>
      <c r="U60" s="54">
        <f t="shared" si="51"/>
        <v>0</v>
      </c>
      <c r="V60" s="63">
        <f>Лист1!AK60</f>
        <v>0</v>
      </c>
      <c r="W60" s="63">
        <f>Лист1!AL60</f>
        <v>0</v>
      </c>
      <c r="X60" s="63">
        <f>Лист1!AM60</f>
        <v>0</v>
      </c>
      <c r="Y60" s="63">
        <f>Лист1!AN60</f>
        <v>0</v>
      </c>
      <c r="Z60" s="54">
        <f t="shared" si="8"/>
        <v>0</v>
      </c>
      <c r="AA60" s="63">
        <f>Лист1!AU60</f>
        <v>0</v>
      </c>
      <c r="AB60" s="63">
        <f>Лист1!AV60</f>
        <v>0</v>
      </c>
      <c r="AC60" s="63">
        <f>Лист1!AW60</f>
        <v>0</v>
      </c>
      <c r="AD60" s="63">
        <f>Лист1!AX60</f>
        <v>0</v>
      </c>
      <c r="AE60" s="54">
        <f t="shared" si="9"/>
        <v>0</v>
      </c>
      <c r="AF60" s="54">
        <f t="shared" si="90"/>
        <v>0</v>
      </c>
      <c r="AG60" s="54">
        <f t="shared" si="90"/>
        <v>0</v>
      </c>
      <c r="AH60" s="54">
        <f t="shared" si="90"/>
        <v>0</v>
      </c>
      <c r="AI60" s="54">
        <f t="shared" si="90"/>
        <v>0</v>
      </c>
      <c r="AJ60" s="54">
        <f t="shared" si="14"/>
        <v>0</v>
      </c>
      <c r="AK60" s="63">
        <f>Лист1!R60</f>
        <v>0</v>
      </c>
      <c r="AL60" s="63">
        <f>Лист1!T60</f>
        <v>0</v>
      </c>
      <c r="AM60" s="63">
        <f>Лист1!V60</f>
        <v>0</v>
      </c>
      <c r="AN60" s="63">
        <f>Лист1!X60</f>
        <v>0</v>
      </c>
      <c r="AO60" s="54">
        <f t="shared" si="15"/>
        <v>0</v>
      </c>
      <c r="AP60" s="63">
        <f>Лист1!S60</f>
        <v>0</v>
      </c>
      <c r="AQ60" s="63">
        <f>Лист1!U60</f>
        <v>0</v>
      </c>
      <c r="AR60" s="63">
        <f>Лист1!W60</f>
        <v>0</v>
      </c>
      <c r="AS60" s="63">
        <f>Лист1!Y60</f>
        <v>0</v>
      </c>
      <c r="AT60" s="54">
        <f t="shared" si="16"/>
        <v>0</v>
      </c>
      <c r="AU60" s="64">
        <f>Лист1!AF60</f>
        <v>0</v>
      </c>
      <c r="AV60" s="63">
        <f>Лист1!AG60</f>
        <v>0</v>
      </c>
      <c r="AW60" s="63">
        <f>Лист1!AH60</f>
        <v>0</v>
      </c>
      <c r="AX60" s="63">
        <f>Лист1!AI60</f>
        <v>0</v>
      </c>
      <c r="AY60" s="54"/>
      <c r="AZ60" s="64">
        <f>Лист1!AP60</f>
        <v>0</v>
      </c>
      <c r="BA60" s="63">
        <f>Лист1!AQ60</f>
        <v>0</v>
      </c>
      <c r="BB60" s="63">
        <f>Лист1!AR60</f>
        <v>0</v>
      </c>
      <c r="BC60" s="63">
        <f>Лист1!AS60</f>
        <v>0</v>
      </c>
      <c r="BD60" s="54"/>
      <c r="BE60" s="64">
        <f>Лист1!AZ60</f>
        <v>0</v>
      </c>
      <c r="BF60" s="63">
        <f>Лист1!BA60</f>
        <v>0</v>
      </c>
      <c r="BG60" s="63">
        <f>Лист1!BB60</f>
        <v>0</v>
      </c>
      <c r="BH60" s="63">
        <f>Лист1!BC60</f>
        <v>0</v>
      </c>
      <c r="BI60" s="54">
        <f t="shared" si="59"/>
        <v>0</v>
      </c>
      <c r="BJ60" s="54">
        <f t="shared" si="60"/>
        <v>0</v>
      </c>
      <c r="BK60" s="54">
        <f t="shared" si="61"/>
        <v>0</v>
      </c>
      <c r="BL60" s="54">
        <f t="shared" si="62"/>
        <v>0</v>
      </c>
      <c r="BM60" s="54">
        <f t="shared" si="63"/>
        <v>0</v>
      </c>
      <c r="BN60" s="65">
        <f t="shared" ref="BN60" si="91">F60-AJ60</f>
        <v>0</v>
      </c>
      <c r="BO60" s="65">
        <f t="shared" ref="BO60" si="92">K60-AO60</f>
        <v>0</v>
      </c>
      <c r="BP60" s="65">
        <f t="shared" ref="BP60" si="93">G60-AK60</f>
        <v>0</v>
      </c>
      <c r="BQ60" s="65">
        <f t="shared" ref="BQ60" si="94">L60-AP60</f>
        <v>0</v>
      </c>
      <c r="BR60" s="65">
        <f t="shared" ref="BR60" si="95">H60-AL60</f>
        <v>0</v>
      </c>
      <c r="BS60" s="65">
        <f t="shared" ref="BS60" si="96">M60-AQ60</f>
        <v>0</v>
      </c>
      <c r="BT60" s="65">
        <f t="shared" ref="BT60" si="97">I60-AM60</f>
        <v>0</v>
      </c>
      <c r="BU60" s="65">
        <f t="shared" ref="BU60" si="98">N60-AR60</f>
        <v>0</v>
      </c>
      <c r="BV60" s="65">
        <f t="shared" ref="BV60" si="99">J60-AN60</f>
        <v>0</v>
      </c>
      <c r="BW60" s="65">
        <f t="shared" ref="BW60" si="100">O60-AS60</f>
        <v>0</v>
      </c>
      <c r="BX60" s="66">
        <f t="shared" ref="BX60" si="101">P60-AT60</f>
        <v>0</v>
      </c>
      <c r="BY60" s="66">
        <f t="shared" ref="BY60" si="102">Q60-AU60</f>
        <v>0</v>
      </c>
      <c r="BZ60" s="66">
        <f t="shared" ref="BZ60" si="103">R60-AV60</f>
        <v>0</v>
      </c>
      <c r="CA60" s="66">
        <f t="shared" ref="CA60" si="104">S60-AW60</f>
        <v>0</v>
      </c>
      <c r="CB60" s="66">
        <f t="shared" ref="CB60" si="105">T60-AX60</f>
        <v>0</v>
      </c>
      <c r="CC60" s="66">
        <f t="shared" ref="CC60" si="106">U60-AY60</f>
        <v>0</v>
      </c>
      <c r="CD60" s="66">
        <f t="shared" ref="CD60" si="107">V60-AZ60</f>
        <v>0</v>
      </c>
      <c r="CE60" s="66">
        <f t="shared" ref="CE60" si="108">W60-BA60</f>
        <v>0</v>
      </c>
      <c r="CF60" s="66">
        <f t="shared" ref="CF60" si="109">X60-BB60</f>
        <v>0</v>
      </c>
      <c r="CG60" s="66">
        <f t="shared" ref="CG60" si="110">Y60-BC60</f>
        <v>0</v>
      </c>
      <c r="CH60" s="66">
        <f t="shared" ref="CH60" si="111">Z60-BD60</f>
        <v>0</v>
      </c>
      <c r="CI60" s="66">
        <f t="shared" ref="CI60" si="112">AA60-BE60</f>
        <v>0</v>
      </c>
      <c r="CJ60" s="66">
        <f t="shared" ref="CJ60" si="113">AB60-BF60</f>
        <v>0</v>
      </c>
      <c r="CK60" s="66">
        <f t="shared" ref="CK60" si="114">AC60-BG60</f>
        <v>0</v>
      </c>
      <c r="CL60" s="66">
        <f t="shared" ref="CL60" si="115">AD60-BH60</f>
        <v>0</v>
      </c>
      <c r="CM60" s="65">
        <f t="shared" ref="CM60" si="116">CH60</f>
        <v>0</v>
      </c>
      <c r="CN60" s="65">
        <f t="shared" ref="CN60" si="117">CI60</f>
        <v>0</v>
      </c>
      <c r="CO60" s="65">
        <f t="shared" ref="CO60" si="118">CJ60</f>
        <v>0</v>
      </c>
      <c r="CP60" s="65">
        <f t="shared" ref="CP60" si="119">CK60</f>
        <v>0</v>
      </c>
      <c r="CQ60" s="65">
        <f t="shared" ref="CQ60" si="120">CL60</f>
        <v>0</v>
      </c>
      <c r="CR60" s="29"/>
      <c r="CS60" s="29"/>
      <c r="CT60" s="29"/>
      <c r="CU60" s="29"/>
      <c r="CV60" s="29"/>
      <c r="CW60" s="29"/>
      <c r="CX60" s="29"/>
      <c r="CY60" s="29"/>
      <c r="CZ60" s="29"/>
      <c r="DA60" s="29"/>
      <c r="DB60" s="29"/>
    </row>
    <row r="61" spans="1:106" ht="111" customHeight="1" x14ac:dyDescent="0.25">
      <c r="A61" s="4" t="s">
        <v>175</v>
      </c>
      <c r="B61" s="35" t="s">
        <v>176</v>
      </c>
      <c r="C61" s="16">
        <v>5222</v>
      </c>
      <c r="D61" s="38"/>
      <c r="E61" s="4" t="s">
        <v>182</v>
      </c>
      <c r="F61" s="54">
        <f t="shared" ref="F61:F83" si="121">G61+H61+I61+J61</f>
        <v>0</v>
      </c>
      <c r="G61" s="59">
        <f>Лист1!H61</f>
        <v>0</v>
      </c>
      <c r="H61" s="59">
        <f>Лист1!J61</f>
        <v>0</v>
      </c>
      <c r="I61" s="59">
        <f>Лист1!L61</f>
        <v>0</v>
      </c>
      <c r="J61" s="59">
        <f>Лист1!N61</f>
        <v>0</v>
      </c>
      <c r="K61" s="54">
        <f t="shared" ref="K61:K83" si="122">L61+M61+N61+O61</f>
        <v>0</v>
      </c>
      <c r="L61" s="59">
        <f>Лист1!I61</f>
        <v>0</v>
      </c>
      <c r="M61" s="59">
        <f>Лист1!K61</f>
        <v>0</v>
      </c>
      <c r="N61" s="59">
        <f>Лист1!M61</f>
        <v>0</v>
      </c>
      <c r="O61" s="59">
        <f>Лист1!O61</f>
        <v>0</v>
      </c>
      <c r="P61" s="54">
        <f t="shared" si="50"/>
        <v>0</v>
      </c>
      <c r="Q61" s="59">
        <f>Лист1!AA61</f>
        <v>0</v>
      </c>
      <c r="R61" s="59">
        <f>Лист1!AB61</f>
        <v>0</v>
      </c>
      <c r="S61" s="59">
        <f>Лист1!AC61</f>
        <v>0</v>
      </c>
      <c r="T61" s="59">
        <f>Лист1!AD61</f>
        <v>0</v>
      </c>
      <c r="U61" s="54">
        <f t="shared" si="51"/>
        <v>0</v>
      </c>
      <c r="V61" s="59">
        <f>Лист1!AK61</f>
        <v>0</v>
      </c>
      <c r="W61" s="59">
        <f>Лист1!AL61</f>
        <v>0</v>
      </c>
      <c r="X61" s="59">
        <f>Лист1!AM61</f>
        <v>0</v>
      </c>
      <c r="Y61" s="59">
        <f>Лист1!AN61</f>
        <v>0</v>
      </c>
      <c r="Z61" s="54">
        <f t="shared" si="8"/>
        <v>0</v>
      </c>
      <c r="AA61" s="59">
        <f>Лист1!AU61</f>
        <v>0</v>
      </c>
      <c r="AB61" s="59">
        <f>Лист1!AV61</f>
        <v>0</v>
      </c>
      <c r="AC61" s="59">
        <f>Лист1!AW61</f>
        <v>0</v>
      </c>
      <c r="AD61" s="59">
        <f>Лист1!AX61</f>
        <v>0</v>
      </c>
      <c r="AE61" s="54">
        <f t="shared" si="9"/>
        <v>0</v>
      </c>
      <c r="AF61" s="24"/>
      <c r="AG61" s="24"/>
      <c r="AH61" s="24"/>
      <c r="AI61" s="24"/>
      <c r="AJ61" s="54">
        <f t="shared" si="14"/>
        <v>0</v>
      </c>
      <c r="AK61" s="59">
        <f>Лист1!R61</f>
        <v>0</v>
      </c>
      <c r="AL61" s="59">
        <f>Лист1!T61</f>
        <v>0</v>
      </c>
      <c r="AM61" s="59">
        <f>Лист1!V61</f>
        <v>0</v>
      </c>
      <c r="AN61" s="59">
        <f>Лист1!X61</f>
        <v>0</v>
      </c>
      <c r="AO61" s="54">
        <f t="shared" si="15"/>
        <v>0</v>
      </c>
      <c r="AP61" s="59">
        <f>Лист1!S61</f>
        <v>0</v>
      </c>
      <c r="AQ61" s="59">
        <f>Лист1!U61</f>
        <v>0</v>
      </c>
      <c r="AR61" s="59">
        <f>Лист1!W61</f>
        <v>0</v>
      </c>
      <c r="AS61" s="59">
        <f>Лист1!Y61</f>
        <v>0</v>
      </c>
      <c r="AT61" s="54">
        <f t="shared" si="16"/>
        <v>0</v>
      </c>
      <c r="AU61" s="62">
        <f>Лист1!AF61</f>
        <v>0</v>
      </c>
      <c r="AV61" s="59">
        <f>Лист1!AG61</f>
        <v>0</v>
      </c>
      <c r="AW61" s="59">
        <f>Лист1!AH61</f>
        <v>0</v>
      </c>
      <c r="AX61" s="59">
        <f>Лист1!AI61</f>
        <v>0</v>
      </c>
      <c r="AY61" s="24">
        <f t="shared" ref="AY61:AY83" si="123">AZ61+BA61+BB61+BC61</f>
        <v>0</v>
      </c>
      <c r="AZ61" s="62">
        <f>Лист1!AP61</f>
        <v>0</v>
      </c>
      <c r="BA61" s="59">
        <f>Лист1!AQ61</f>
        <v>0</v>
      </c>
      <c r="BB61" s="59">
        <f>Лист1!AR61</f>
        <v>0</v>
      </c>
      <c r="BC61" s="59">
        <f>Лист1!AS61</f>
        <v>0</v>
      </c>
      <c r="BD61" s="24">
        <f t="shared" si="18"/>
        <v>0</v>
      </c>
      <c r="BE61" s="62">
        <f>Лист1!AZ61</f>
        <v>0</v>
      </c>
      <c r="BF61" s="59">
        <f>Лист1!BA61</f>
        <v>0</v>
      </c>
      <c r="BG61" s="59">
        <f>Лист1!BB61</f>
        <v>0</v>
      </c>
      <c r="BH61" s="59">
        <f>Лист1!BC61</f>
        <v>0</v>
      </c>
      <c r="BI61" s="24">
        <f t="shared" si="59"/>
        <v>0</v>
      </c>
      <c r="BJ61" s="24">
        <f t="shared" si="60"/>
        <v>0</v>
      </c>
      <c r="BK61" s="24">
        <f t="shared" si="61"/>
        <v>0</v>
      </c>
      <c r="BL61" s="24">
        <f t="shared" si="62"/>
        <v>0</v>
      </c>
      <c r="BM61" s="24">
        <f t="shared" si="63"/>
        <v>0</v>
      </c>
      <c r="BN61" s="22">
        <f t="shared" ref="BN61" si="124">F61-AJ61</f>
        <v>0</v>
      </c>
      <c r="BO61" s="22">
        <f t="shared" ref="BO61" si="125">K61-AO61</f>
        <v>0</v>
      </c>
      <c r="BP61" s="22">
        <f t="shared" ref="BP61" si="126">G61-AK61</f>
        <v>0</v>
      </c>
      <c r="BQ61" s="22">
        <f t="shared" ref="BQ61" si="127">L61-AP61</f>
        <v>0</v>
      </c>
      <c r="BR61" s="22">
        <f t="shared" ref="BR61" si="128">H61-AL61</f>
        <v>0</v>
      </c>
      <c r="BS61" s="22">
        <f t="shared" ref="BS61" si="129">M61-AQ61</f>
        <v>0</v>
      </c>
      <c r="BT61" s="22">
        <f t="shared" ref="BT61" si="130">I61-AM61</f>
        <v>0</v>
      </c>
      <c r="BU61" s="22">
        <f t="shared" ref="BU61" si="131">N61-AR61</f>
        <v>0</v>
      </c>
      <c r="BV61" s="22">
        <f t="shared" ref="BV61" si="132">J61-AN61</f>
        <v>0</v>
      </c>
      <c r="BW61" s="22">
        <f t="shared" ref="BW61" si="133">O61-AS61</f>
        <v>0</v>
      </c>
      <c r="BX61" s="28">
        <f t="shared" ref="BX61" si="134">P61-AT61</f>
        <v>0</v>
      </c>
      <c r="BY61" s="28">
        <f t="shared" ref="BY61" si="135">Q61-AU61</f>
        <v>0</v>
      </c>
      <c r="BZ61" s="28">
        <f t="shared" ref="BZ61" si="136">R61-AV61</f>
        <v>0</v>
      </c>
      <c r="CA61" s="28">
        <f t="shared" ref="CA61" si="137">S61-AW61</f>
        <v>0</v>
      </c>
      <c r="CB61" s="28">
        <f t="shared" ref="CB61" si="138">T61-AX61</f>
        <v>0</v>
      </c>
      <c r="CC61" s="28">
        <f t="shared" ref="CC61" si="139">U61-AY61</f>
        <v>0</v>
      </c>
      <c r="CD61" s="28">
        <f t="shared" ref="CD61" si="140">V61-AZ61</f>
        <v>0</v>
      </c>
      <c r="CE61" s="28">
        <f t="shared" ref="CE61" si="141">W61-BA61</f>
        <v>0</v>
      </c>
      <c r="CF61" s="28">
        <f t="shared" ref="CF61" si="142">X61-BB61</f>
        <v>0</v>
      </c>
      <c r="CG61" s="28">
        <f t="shared" ref="CG61" si="143">Y61-BC61</f>
        <v>0</v>
      </c>
      <c r="CH61" s="28">
        <f t="shared" ref="CH61" si="144">Z61-BD61</f>
        <v>0</v>
      </c>
      <c r="CI61" s="28">
        <f t="shared" ref="CI61" si="145">AA61-BE61</f>
        <v>0</v>
      </c>
      <c r="CJ61" s="28">
        <f t="shared" ref="CJ61" si="146">AB61-BF61</f>
        <v>0</v>
      </c>
      <c r="CK61" s="28">
        <f t="shared" ref="CK61" si="147">AC61-BG61</f>
        <v>0</v>
      </c>
      <c r="CL61" s="28">
        <f t="shared" ref="CL61" si="148">AD61-BH61</f>
        <v>0</v>
      </c>
      <c r="CM61" s="22">
        <f t="shared" ref="CM61" si="149">CH61</f>
        <v>0</v>
      </c>
      <c r="CN61" s="22">
        <f t="shared" ref="CN61" si="150">CI61</f>
        <v>0</v>
      </c>
      <c r="CO61" s="22">
        <f t="shared" ref="CO61" si="151">CJ61</f>
        <v>0</v>
      </c>
      <c r="CP61" s="22">
        <f t="shared" ref="CP61" si="152">CK61</f>
        <v>0</v>
      </c>
      <c r="CQ61" s="22">
        <f t="shared" ref="CQ61" si="153">CL61</f>
        <v>0</v>
      </c>
      <c r="CR61" s="29"/>
      <c r="CS61" s="29"/>
      <c r="CT61" s="29"/>
      <c r="CU61" s="29"/>
      <c r="CV61" s="29"/>
      <c r="CW61" s="29"/>
      <c r="CX61" s="29"/>
      <c r="CY61" s="29"/>
      <c r="CZ61" s="29"/>
      <c r="DA61" s="29"/>
      <c r="DB61" s="29"/>
    </row>
    <row r="62" spans="1:106" ht="100.5" customHeight="1" x14ac:dyDescent="0.25">
      <c r="A62" s="4" t="s">
        <v>175</v>
      </c>
      <c r="B62" s="35" t="s">
        <v>176</v>
      </c>
      <c r="C62" s="16">
        <v>5222</v>
      </c>
      <c r="D62" s="16">
        <v>2</v>
      </c>
      <c r="E62" s="5" t="s">
        <v>184</v>
      </c>
      <c r="F62" s="54">
        <f t="shared" si="121"/>
        <v>0</v>
      </c>
      <c r="G62" s="59">
        <f>Лист1!H62</f>
        <v>0</v>
      </c>
      <c r="H62" s="59">
        <f>Лист1!J62</f>
        <v>0</v>
      </c>
      <c r="I62" s="59">
        <f>Лист1!L62</f>
        <v>0</v>
      </c>
      <c r="J62" s="59">
        <f>Лист1!N62</f>
        <v>0</v>
      </c>
      <c r="K62" s="54">
        <f t="shared" si="122"/>
        <v>0</v>
      </c>
      <c r="L62" s="59">
        <f>Лист1!I62</f>
        <v>0</v>
      </c>
      <c r="M62" s="59">
        <f>Лист1!K62</f>
        <v>0</v>
      </c>
      <c r="N62" s="59">
        <f>Лист1!M62</f>
        <v>0</v>
      </c>
      <c r="O62" s="59">
        <f>Лист1!O62</f>
        <v>0</v>
      </c>
      <c r="P62" s="54">
        <f t="shared" si="50"/>
        <v>0</v>
      </c>
      <c r="Q62" s="59">
        <f>Лист1!AA62</f>
        <v>0</v>
      </c>
      <c r="R62" s="59">
        <f>Лист1!AB62</f>
        <v>0</v>
      </c>
      <c r="S62" s="59">
        <f>Лист1!AC62</f>
        <v>0</v>
      </c>
      <c r="T62" s="59">
        <f>Лист1!AD62</f>
        <v>0</v>
      </c>
      <c r="U62" s="54">
        <f t="shared" si="51"/>
        <v>0</v>
      </c>
      <c r="V62" s="59">
        <f>Лист1!AK62</f>
        <v>0</v>
      </c>
      <c r="W62" s="59">
        <f>Лист1!AL62</f>
        <v>0</v>
      </c>
      <c r="X62" s="59">
        <f>Лист1!AM62</f>
        <v>0</v>
      </c>
      <c r="Y62" s="59">
        <f>Лист1!AN62</f>
        <v>0</v>
      </c>
      <c r="Z62" s="54">
        <f t="shared" si="8"/>
        <v>0</v>
      </c>
      <c r="AA62" s="59">
        <f>Лист1!AU62</f>
        <v>0</v>
      </c>
      <c r="AB62" s="59">
        <f>Лист1!AV62</f>
        <v>0</v>
      </c>
      <c r="AC62" s="59">
        <f>Лист1!AW62</f>
        <v>0</v>
      </c>
      <c r="AD62" s="59">
        <f>Лист1!AX62</f>
        <v>0</v>
      </c>
      <c r="AE62" s="54">
        <f t="shared" si="9"/>
        <v>0</v>
      </c>
      <c r="AF62" s="24"/>
      <c r="AG62" s="24"/>
      <c r="AH62" s="24"/>
      <c r="AI62" s="24"/>
      <c r="AJ62" s="54">
        <f t="shared" si="14"/>
        <v>0</v>
      </c>
      <c r="AK62" s="59">
        <f>Лист1!R62</f>
        <v>0</v>
      </c>
      <c r="AL62" s="59">
        <f>Лист1!T62</f>
        <v>0</v>
      </c>
      <c r="AM62" s="59">
        <f>Лист1!V62</f>
        <v>0</v>
      </c>
      <c r="AN62" s="59">
        <f>Лист1!X62</f>
        <v>0</v>
      </c>
      <c r="AO62" s="54">
        <f t="shared" si="15"/>
        <v>0</v>
      </c>
      <c r="AP62" s="59">
        <f>Лист1!S62</f>
        <v>0</v>
      </c>
      <c r="AQ62" s="59">
        <f>Лист1!U62</f>
        <v>0</v>
      </c>
      <c r="AR62" s="59">
        <f>Лист1!W62</f>
        <v>0</v>
      </c>
      <c r="AS62" s="59">
        <f>Лист1!Y62</f>
        <v>0</v>
      </c>
      <c r="AT62" s="54">
        <f t="shared" si="16"/>
        <v>0</v>
      </c>
      <c r="AU62" s="62">
        <f>Лист1!AF62</f>
        <v>0</v>
      </c>
      <c r="AV62" s="59">
        <f>Лист1!AG62</f>
        <v>0</v>
      </c>
      <c r="AW62" s="59">
        <f>Лист1!AH62</f>
        <v>0</v>
      </c>
      <c r="AX62" s="59">
        <f>Лист1!AI62</f>
        <v>0</v>
      </c>
      <c r="AY62" s="24">
        <f t="shared" si="123"/>
        <v>0</v>
      </c>
      <c r="AZ62" s="62">
        <f>Лист1!AP62</f>
        <v>0</v>
      </c>
      <c r="BA62" s="59">
        <f>Лист1!AQ62</f>
        <v>0</v>
      </c>
      <c r="BB62" s="59">
        <f>Лист1!AR62</f>
        <v>0</v>
      </c>
      <c r="BC62" s="59">
        <f>Лист1!AS62</f>
        <v>0</v>
      </c>
      <c r="BD62" s="24">
        <f t="shared" si="18"/>
        <v>0</v>
      </c>
      <c r="BE62" s="62">
        <f>Лист1!AZ62</f>
        <v>0</v>
      </c>
      <c r="BF62" s="59">
        <f>Лист1!BA62</f>
        <v>0</v>
      </c>
      <c r="BG62" s="59">
        <f>Лист1!BB62</f>
        <v>0</v>
      </c>
      <c r="BH62" s="59">
        <f>Лист1!BC62</f>
        <v>0</v>
      </c>
      <c r="BI62" s="24">
        <f t="shared" si="59"/>
        <v>0</v>
      </c>
      <c r="BJ62" s="24">
        <f t="shared" si="60"/>
        <v>0</v>
      </c>
      <c r="BK62" s="24">
        <f t="shared" si="61"/>
        <v>0</v>
      </c>
      <c r="BL62" s="24">
        <f t="shared" si="62"/>
        <v>0</v>
      </c>
      <c r="BM62" s="24">
        <f t="shared" si="63"/>
        <v>0</v>
      </c>
      <c r="BN62" s="22">
        <f t="shared" ref="BN62:BN83" si="154">F62-AJ62</f>
        <v>0</v>
      </c>
      <c r="BO62" s="22">
        <f t="shared" ref="BO62:BO83" si="155">K62-AO62</f>
        <v>0</v>
      </c>
      <c r="BP62" s="22">
        <f t="shared" ref="BP62:BP83" si="156">G62-AK62</f>
        <v>0</v>
      </c>
      <c r="BQ62" s="22">
        <f t="shared" ref="BQ62:BQ83" si="157">L62-AP62</f>
        <v>0</v>
      </c>
      <c r="BR62" s="22">
        <f t="shared" ref="BR62:BR83" si="158">H62-AL62</f>
        <v>0</v>
      </c>
      <c r="BS62" s="22">
        <f t="shared" ref="BS62:BS83" si="159">M62-AQ62</f>
        <v>0</v>
      </c>
      <c r="BT62" s="22">
        <f t="shared" ref="BT62:BT83" si="160">I62-AM62</f>
        <v>0</v>
      </c>
      <c r="BU62" s="22">
        <f t="shared" ref="BU62:BU83" si="161">N62-AR62</f>
        <v>0</v>
      </c>
      <c r="BV62" s="22">
        <f t="shared" ref="BV62:BV83" si="162">J62-AN62</f>
        <v>0</v>
      </c>
      <c r="BW62" s="22">
        <f t="shared" ref="BW62:BW83" si="163">O62-AS62</f>
        <v>0</v>
      </c>
      <c r="BX62" s="28">
        <f t="shared" ref="BX62:BX83" si="164">P62-AT62</f>
        <v>0</v>
      </c>
      <c r="BY62" s="28">
        <f t="shared" ref="BY62:BY83" si="165">Q62-AU62</f>
        <v>0</v>
      </c>
      <c r="BZ62" s="28">
        <f t="shared" ref="BZ62:BZ83" si="166">R62-AV62</f>
        <v>0</v>
      </c>
      <c r="CA62" s="28">
        <f t="shared" ref="CA62:CA83" si="167">S62-AW62</f>
        <v>0</v>
      </c>
      <c r="CB62" s="28">
        <f t="shared" ref="CB62:CB83" si="168">T62-AX62</f>
        <v>0</v>
      </c>
      <c r="CC62" s="28">
        <f t="shared" ref="CC62:CC83" si="169">U62-AY62</f>
        <v>0</v>
      </c>
      <c r="CD62" s="28">
        <f t="shared" ref="CD62:CD83" si="170">V62-AZ62</f>
        <v>0</v>
      </c>
      <c r="CE62" s="28">
        <f t="shared" ref="CE62:CE83" si="171">W62-BA62</f>
        <v>0</v>
      </c>
      <c r="CF62" s="28">
        <f t="shared" ref="CF62:CF83" si="172">X62-BB62</f>
        <v>0</v>
      </c>
      <c r="CG62" s="28">
        <f t="shared" ref="CG62:CG83" si="173">Y62-BC62</f>
        <v>0</v>
      </c>
      <c r="CH62" s="28">
        <f t="shared" ref="CH62:CH83" si="174">Z62-BD62</f>
        <v>0</v>
      </c>
      <c r="CI62" s="28">
        <f t="shared" ref="CI62:CI83" si="175">AA62-BE62</f>
        <v>0</v>
      </c>
      <c r="CJ62" s="28">
        <f t="shared" ref="CJ62:CJ83" si="176">AB62-BF62</f>
        <v>0</v>
      </c>
      <c r="CK62" s="28">
        <f t="shared" ref="CK62:CK83" si="177">AC62-BG62</f>
        <v>0</v>
      </c>
      <c r="CL62" s="28">
        <f t="shared" ref="CL62:CL83" si="178">AD62-BH62</f>
        <v>0</v>
      </c>
      <c r="CM62" s="22">
        <f t="shared" ref="CM62:CQ62" si="179">CH62</f>
        <v>0</v>
      </c>
      <c r="CN62" s="22">
        <f t="shared" si="179"/>
        <v>0</v>
      </c>
      <c r="CO62" s="22">
        <f t="shared" si="179"/>
        <v>0</v>
      </c>
      <c r="CP62" s="22">
        <f t="shared" si="179"/>
        <v>0</v>
      </c>
      <c r="CQ62" s="22">
        <f t="shared" si="179"/>
        <v>0</v>
      </c>
      <c r="CR62" s="29"/>
      <c r="CS62" s="29"/>
      <c r="CT62" s="29"/>
      <c r="CU62" s="29"/>
      <c r="CV62" s="29"/>
      <c r="CW62" s="29"/>
      <c r="CX62" s="29"/>
      <c r="CY62" s="29"/>
      <c r="CZ62" s="29"/>
      <c r="DA62" s="29"/>
      <c r="DB62" s="29"/>
    </row>
    <row r="63" spans="1:106" ht="100.5" customHeight="1" x14ac:dyDescent="0.25">
      <c r="A63" s="73" t="s">
        <v>201</v>
      </c>
      <c r="B63" s="74" t="s">
        <v>202</v>
      </c>
      <c r="C63" s="76">
        <v>5225</v>
      </c>
      <c r="D63" s="34"/>
      <c r="E63" s="75" t="s">
        <v>203</v>
      </c>
      <c r="F63" s="54">
        <f t="shared" ref="F63" si="180">G63+H63+I63+J63</f>
        <v>0</v>
      </c>
      <c r="G63" s="59">
        <f>Лист1!H63</f>
        <v>0</v>
      </c>
      <c r="H63" s="59">
        <f>Лист1!J63</f>
        <v>0</v>
      </c>
      <c r="I63" s="59">
        <f>Лист1!L63</f>
        <v>0</v>
      </c>
      <c r="J63" s="59">
        <f>Лист1!N63</f>
        <v>0</v>
      </c>
      <c r="K63" s="54">
        <f t="shared" ref="K63" si="181">L63+M63+N63+O63</f>
        <v>0</v>
      </c>
      <c r="L63" s="59">
        <f>Лист1!I63</f>
        <v>0</v>
      </c>
      <c r="M63" s="59">
        <f>Лист1!K63</f>
        <v>0</v>
      </c>
      <c r="N63" s="59">
        <f>Лист1!M63</f>
        <v>0</v>
      </c>
      <c r="O63" s="59">
        <f>Лист1!O63</f>
        <v>0</v>
      </c>
      <c r="P63" s="54">
        <f t="shared" ref="P63" si="182">Q63+R63+S63+T63</f>
        <v>65800</v>
      </c>
      <c r="Q63" s="59">
        <f>Лист1!AA63</f>
        <v>0</v>
      </c>
      <c r="R63" s="59">
        <f>Лист1!AB63</f>
        <v>0</v>
      </c>
      <c r="S63" s="59">
        <f>Лист1!AC63</f>
        <v>0</v>
      </c>
      <c r="T63" s="59">
        <f>Лист1!AD63</f>
        <v>65800</v>
      </c>
      <c r="U63" s="54">
        <f t="shared" ref="U63" si="183">V63+W63+X63+Y63</f>
        <v>0</v>
      </c>
      <c r="V63" s="59">
        <f>Лист1!AK63</f>
        <v>0</v>
      </c>
      <c r="W63" s="59">
        <f>Лист1!AL63</f>
        <v>0</v>
      </c>
      <c r="X63" s="59">
        <f>Лист1!AM63</f>
        <v>0</v>
      </c>
      <c r="Y63" s="59">
        <f>Лист1!AN63</f>
        <v>0</v>
      </c>
      <c r="Z63" s="54">
        <f t="shared" ref="Z63" si="184">AA63+AB63+AC63+AD63</f>
        <v>0</v>
      </c>
      <c r="AA63" s="59">
        <f>Лист1!AU63</f>
        <v>0</v>
      </c>
      <c r="AB63" s="59">
        <f>Лист1!AV63</f>
        <v>0</v>
      </c>
      <c r="AC63" s="59">
        <f>Лист1!AW63</f>
        <v>0</v>
      </c>
      <c r="AD63" s="59">
        <f>Лист1!AX63</f>
        <v>0</v>
      </c>
      <c r="AE63" s="54">
        <f t="shared" ref="AE63" si="185">Z63</f>
        <v>0</v>
      </c>
      <c r="AF63" s="24"/>
      <c r="AG63" s="24"/>
      <c r="AH63" s="24"/>
      <c r="AI63" s="24"/>
      <c r="AJ63" s="54">
        <f t="shared" ref="AJ63" si="186">AK63+AL63+AM63+AN63</f>
        <v>0</v>
      </c>
      <c r="AK63" s="59">
        <f>Лист1!R63</f>
        <v>0</v>
      </c>
      <c r="AL63" s="59">
        <f>Лист1!T63</f>
        <v>0</v>
      </c>
      <c r="AM63" s="59">
        <f>Лист1!V63</f>
        <v>0</v>
      </c>
      <c r="AN63" s="59">
        <f>Лист1!X63</f>
        <v>0</v>
      </c>
      <c r="AO63" s="54">
        <f t="shared" ref="AO63" si="187">AP63+AQ63+AR63+AS63</f>
        <v>0</v>
      </c>
      <c r="AP63" s="59">
        <f>Лист1!S63</f>
        <v>0</v>
      </c>
      <c r="AQ63" s="59">
        <f>Лист1!U63</f>
        <v>0</v>
      </c>
      <c r="AR63" s="59">
        <f>Лист1!W63</f>
        <v>0</v>
      </c>
      <c r="AS63" s="59">
        <f>Лист1!Y63</f>
        <v>0</v>
      </c>
      <c r="AT63" s="54">
        <f t="shared" ref="AT63" si="188">AU63+AV63+AW63+AX63</f>
        <v>0</v>
      </c>
      <c r="AU63" s="62">
        <f>Лист1!AF63</f>
        <v>0</v>
      </c>
      <c r="AV63" s="59">
        <f>Лист1!AG63</f>
        <v>0</v>
      </c>
      <c r="AW63" s="59">
        <f>Лист1!AH63</f>
        <v>0</v>
      </c>
      <c r="AX63" s="59">
        <f>Лист1!AI63</f>
        <v>0</v>
      </c>
      <c r="AY63" s="24">
        <f t="shared" ref="AY63" si="189">AZ63+BA63+BB63+BC63</f>
        <v>0</v>
      </c>
      <c r="AZ63" s="62">
        <f>Лист1!AP63</f>
        <v>0</v>
      </c>
      <c r="BA63" s="59">
        <f>Лист1!AQ63</f>
        <v>0</v>
      </c>
      <c r="BB63" s="59">
        <f>Лист1!AR63</f>
        <v>0</v>
      </c>
      <c r="BC63" s="59">
        <f>Лист1!AS63</f>
        <v>0</v>
      </c>
      <c r="BD63" s="24">
        <f t="shared" ref="BD63" si="190">BE63+BF63+BG63+BH63</f>
        <v>0</v>
      </c>
      <c r="BE63" s="62">
        <f>Лист1!AZ63</f>
        <v>0</v>
      </c>
      <c r="BF63" s="59">
        <f>Лист1!BA63</f>
        <v>0</v>
      </c>
      <c r="BG63" s="59">
        <f>Лист1!BB63</f>
        <v>0</v>
      </c>
      <c r="BH63" s="59">
        <f>Лист1!BC63</f>
        <v>0</v>
      </c>
      <c r="BI63" s="24">
        <f t="shared" ref="BI63" si="191">BD63</f>
        <v>0</v>
      </c>
      <c r="BJ63" s="24">
        <f t="shared" ref="BJ63" si="192">BE63</f>
        <v>0</v>
      </c>
      <c r="BK63" s="24">
        <f t="shared" ref="BK63" si="193">BF63</f>
        <v>0</v>
      </c>
      <c r="BL63" s="24">
        <f t="shared" ref="BL63" si="194">BG63</f>
        <v>0</v>
      </c>
      <c r="BM63" s="24">
        <f t="shared" ref="BM63" si="195">BH63</f>
        <v>0</v>
      </c>
      <c r="BN63" s="22">
        <f t="shared" ref="BN63" si="196">F63-AJ63</f>
        <v>0</v>
      </c>
      <c r="BO63" s="22">
        <f t="shared" ref="BO63" si="197">K63-AO63</f>
        <v>0</v>
      </c>
      <c r="BP63" s="22">
        <f t="shared" ref="BP63" si="198">G63-AK63</f>
        <v>0</v>
      </c>
      <c r="BQ63" s="22">
        <f t="shared" ref="BQ63" si="199">L63-AP63</f>
        <v>0</v>
      </c>
      <c r="BR63" s="22">
        <f t="shared" ref="BR63" si="200">H63-AL63</f>
        <v>0</v>
      </c>
      <c r="BS63" s="22">
        <f t="shared" ref="BS63" si="201">M63-AQ63</f>
        <v>0</v>
      </c>
      <c r="BT63" s="22">
        <f t="shared" ref="BT63" si="202">I63-AM63</f>
        <v>0</v>
      </c>
      <c r="BU63" s="22">
        <f t="shared" ref="BU63" si="203">N63-AR63</f>
        <v>0</v>
      </c>
      <c r="BV63" s="22">
        <f t="shared" ref="BV63" si="204">J63-AN63</f>
        <v>0</v>
      </c>
      <c r="BW63" s="22">
        <f t="shared" ref="BW63" si="205">O63-AS63</f>
        <v>0</v>
      </c>
      <c r="BX63" s="28">
        <f t="shared" ref="BX63" si="206">P63-AT63</f>
        <v>65800</v>
      </c>
      <c r="BY63" s="28">
        <f t="shared" ref="BY63" si="207">Q63-AU63</f>
        <v>0</v>
      </c>
      <c r="BZ63" s="28">
        <f t="shared" ref="BZ63" si="208">R63-AV63</f>
        <v>0</v>
      </c>
      <c r="CA63" s="28">
        <f t="shared" ref="CA63" si="209">S63-AW63</f>
        <v>0</v>
      </c>
      <c r="CB63" s="28">
        <f t="shared" ref="CB63" si="210">T63-AX63</f>
        <v>65800</v>
      </c>
      <c r="CC63" s="28">
        <f t="shared" ref="CC63" si="211">U63-AY63</f>
        <v>0</v>
      </c>
      <c r="CD63" s="28">
        <f t="shared" ref="CD63" si="212">V63-AZ63</f>
        <v>0</v>
      </c>
      <c r="CE63" s="28">
        <f t="shared" ref="CE63" si="213">W63-BA63</f>
        <v>0</v>
      </c>
      <c r="CF63" s="28">
        <f t="shared" ref="CF63" si="214">X63-BB63</f>
        <v>0</v>
      </c>
      <c r="CG63" s="28">
        <f t="shared" ref="CG63" si="215">Y63-BC63</f>
        <v>0</v>
      </c>
      <c r="CH63" s="28">
        <f t="shared" ref="CH63" si="216">Z63-BD63</f>
        <v>0</v>
      </c>
      <c r="CI63" s="28">
        <f t="shared" ref="CI63" si="217">AA63-BE63</f>
        <v>0</v>
      </c>
      <c r="CJ63" s="28">
        <f t="shared" ref="CJ63" si="218">AB63-BF63</f>
        <v>0</v>
      </c>
      <c r="CK63" s="28">
        <f t="shared" ref="CK63" si="219">AC63-BG63</f>
        <v>0</v>
      </c>
      <c r="CL63" s="28">
        <f t="shared" ref="CL63" si="220">AD63-BH63</f>
        <v>0</v>
      </c>
      <c r="CM63" s="22">
        <f t="shared" ref="CM63" si="221">CH63</f>
        <v>0</v>
      </c>
      <c r="CN63" s="22">
        <f t="shared" ref="CN63" si="222">CI63</f>
        <v>0</v>
      </c>
      <c r="CO63" s="22">
        <f t="shared" ref="CO63" si="223">CJ63</f>
        <v>0</v>
      </c>
      <c r="CP63" s="22">
        <f t="shared" ref="CP63" si="224">CK63</f>
        <v>0</v>
      </c>
      <c r="CQ63" s="22">
        <f t="shared" ref="CQ63" si="225">CL63</f>
        <v>0</v>
      </c>
      <c r="CR63" s="29"/>
      <c r="CS63" s="29"/>
      <c r="CT63" s="29"/>
      <c r="CU63" s="29"/>
      <c r="CV63" s="29"/>
      <c r="CW63" s="29"/>
      <c r="CX63" s="29"/>
      <c r="CY63" s="29"/>
      <c r="CZ63" s="29"/>
      <c r="DA63" s="29"/>
      <c r="DB63" s="29"/>
    </row>
    <row r="64" spans="1:106" ht="60" customHeight="1" x14ac:dyDescent="0.25">
      <c r="A64" s="17" t="s">
        <v>53</v>
      </c>
      <c r="B64" s="2" t="s">
        <v>54</v>
      </c>
      <c r="C64" s="17">
        <v>5300</v>
      </c>
      <c r="D64" s="17"/>
      <c r="E64" s="4"/>
      <c r="F64" s="54">
        <f t="shared" si="121"/>
        <v>0</v>
      </c>
      <c r="G64" s="59">
        <f>Лист1!H64</f>
        <v>0</v>
      </c>
      <c r="H64" s="59">
        <f>Лист1!J64</f>
        <v>0</v>
      </c>
      <c r="I64" s="59">
        <f>Лист1!L64</f>
        <v>0</v>
      </c>
      <c r="J64" s="59">
        <f>Лист1!N64</f>
        <v>0</v>
      </c>
      <c r="K64" s="54">
        <f t="shared" si="122"/>
        <v>0</v>
      </c>
      <c r="L64" s="59">
        <f>Лист1!I64</f>
        <v>0</v>
      </c>
      <c r="M64" s="59">
        <f>Лист1!K64</f>
        <v>0</v>
      </c>
      <c r="N64" s="59">
        <f>Лист1!M64</f>
        <v>0</v>
      </c>
      <c r="O64" s="59">
        <f>Лист1!O64</f>
        <v>0</v>
      </c>
      <c r="P64" s="54">
        <f t="shared" si="50"/>
        <v>0</v>
      </c>
      <c r="Q64" s="59">
        <f>Лист1!AA64</f>
        <v>0</v>
      </c>
      <c r="R64" s="59">
        <f>Лист1!AB64</f>
        <v>0</v>
      </c>
      <c r="S64" s="59">
        <f>Лист1!AC64</f>
        <v>0</v>
      </c>
      <c r="T64" s="59">
        <f>Лист1!AD64</f>
        <v>0</v>
      </c>
      <c r="U64" s="54">
        <f t="shared" si="51"/>
        <v>0</v>
      </c>
      <c r="V64" s="59">
        <f>Лист1!AK64</f>
        <v>0</v>
      </c>
      <c r="W64" s="59">
        <f>Лист1!AL64</f>
        <v>0</v>
      </c>
      <c r="X64" s="59">
        <f>Лист1!AM64</f>
        <v>0</v>
      </c>
      <c r="Y64" s="59">
        <f>Лист1!AN64</f>
        <v>0</v>
      </c>
      <c r="Z64" s="54">
        <f t="shared" si="8"/>
        <v>0</v>
      </c>
      <c r="AA64" s="59">
        <f>Лист1!AU64</f>
        <v>0</v>
      </c>
      <c r="AB64" s="59">
        <f>Лист1!AV64</f>
        <v>0</v>
      </c>
      <c r="AC64" s="59">
        <f>Лист1!AW64</f>
        <v>0</v>
      </c>
      <c r="AD64" s="59">
        <f>Лист1!AX64</f>
        <v>0</v>
      </c>
      <c r="AE64" s="54">
        <f t="shared" si="9"/>
        <v>0</v>
      </c>
      <c r="AF64" s="24">
        <f t="shared" ref="AF64:AF83" si="226">AA64</f>
        <v>0</v>
      </c>
      <c r="AG64" s="24">
        <f t="shared" ref="AG64:AG83" si="227">AB64</f>
        <v>0</v>
      </c>
      <c r="AH64" s="24">
        <f t="shared" ref="AH64:AH83" si="228">AC64</f>
        <v>0</v>
      </c>
      <c r="AI64" s="24">
        <f t="shared" ref="AI64:AI83" si="229">AD64</f>
        <v>0</v>
      </c>
      <c r="AJ64" s="54">
        <f t="shared" si="14"/>
        <v>0</v>
      </c>
      <c r="AK64" s="59">
        <f>Лист1!R64</f>
        <v>0</v>
      </c>
      <c r="AL64" s="59">
        <f>Лист1!T64</f>
        <v>0</v>
      </c>
      <c r="AM64" s="59">
        <f>Лист1!V64</f>
        <v>0</v>
      </c>
      <c r="AN64" s="59">
        <f>Лист1!X64</f>
        <v>0</v>
      </c>
      <c r="AO64" s="54">
        <f t="shared" si="15"/>
        <v>0</v>
      </c>
      <c r="AP64" s="59">
        <f>Лист1!S64</f>
        <v>0</v>
      </c>
      <c r="AQ64" s="59">
        <f>Лист1!U64</f>
        <v>0</v>
      </c>
      <c r="AR64" s="59">
        <f>Лист1!W64</f>
        <v>0</v>
      </c>
      <c r="AS64" s="59">
        <f>Лист1!Y64</f>
        <v>0</v>
      </c>
      <c r="AT64" s="54">
        <f t="shared" si="16"/>
        <v>0</v>
      </c>
      <c r="AU64" s="62">
        <f>Лист1!AF64</f>
        <v>0</v>
      </c>
      <c r="AV64" s="59">
        <f>Лист1!AG64</f>
        <v>0</v>
      </c>
      <c r="AW64" s="59">
        <f>Лист1!AH64</f>
        <v>0</v>
      </c>
      <c r="AX64" s="59">
        <f>Лист1!AI64</f>
        <v>0</v>
      </c>
      <c r="AY64" s="24">
        <f t="shared" si="123"/>
        <v>0</v>
      </c>
      <c r="AZ64" s="62">
        <f>Лист1!AP64</f>
        <v>0</v>
      </c>
      <c r="BA64" s="59">
        <f>Лист1!AQ64</f>
        <v>0</v>
      </c>
      <c r="BB64" s="59">
        <f>Лист1!AR64</f>
        <v>0</v>
      </c>
      <c r="BC64" s="59">
        <f>Лист1!AS64</f>
        <v>0</v>
      </c>
      <c r="BD64" s="24">
        <f t="shared" si="18"/>
        <v>0</v>
      </c>
      <c r="BE64" s="62">
        <f>Лист1!AZ64</f>
        <v>0</v>
      </c>
      <c r="BF64" s="59">
        <f>Лист1!BA64</f>
        <v>0</v>
      </c>
      <c r="BG64" s="59">
        <f>Лист1!BB64</f>
        <v>0</v>
      </c>
      <c r="BH64" s="59">
        <f>Лист1!BC64</f>
        <v>0</v>
      </c>
      <c r="BI64" s="24">
        <f t="shared" si="59"/>
        <v>0</v>
      </c>
      <c r="BJ64" s="24">
        <f t="shared" si="60"/>
        <v>0</v>
      </c>
      <c r="BK64" s="24">
        <f t="shared" si="61"/>
        <v>0</v>
      </c>
      <c r="BL64" s="24">
        <f t="shared" si="62"/>
        <v>0</v>
      </c>
      <c r="BM64" s="24">
        <f t="shared" si="63"/>
        <v>0</v>
      </c>
      <c r="BN64" s="22">
        <f t="shared" si="154"/>
        <v>0</v>
      </c>
      <c r="BO64" s="22">
        <f t="shared" si="155"/>
        <v>0</v>
      </c>
      <c r="BP64" s="22">
        <f t="shared" si="156"/>
        <v>0</v>
      </c>
      <c r="BQ64" s="22">
        <f t="shared" si="157"/>
        <v>0</v>
      </c>
      <c r="BR64" s="22">
        <f t="shared" si="158"/>
        <v>0</v>
      </c>
      <c r="BS64" s="22">
        <f t="shared" si="159"/>
        <v>0</v>
      </c>
      <c r="BT64" s="22">
        <f t="shared" si="160"/>
        <v>0</v>
      </c>
      <c r="BU64" s="22">
        <f t="shared" si="161"/>
        <v>0</v>
      </c>
      <c r="BV64" s="22">
        <f t="shared" si="162"/>
        <v>0</v>
      </c>
      <c r="BW64" s="22">
        <f t="shared" si="163"/>
        <v>0</v>
      </c>
      <c r="BX64" s="28">
        <f t="shared" si="164"/>
        <v>0</v>
      </c>
      <c r="BY64" s="28">
        <f t="shared" si="165"/>
        <v>0</v>
      </c>
      <c r="BZ64" s="28">
        <f t="shared" si="166"/>
        <v>0</v>
      </c>
      <c r="CA64" s="28">
        <f t="shared" si="167"/>
        <v>0</v>
      </c>
      <c r="CB64" s="28">
        <f t="shared" si="168"/>
        <v>0</v>
      </c>
      <c r="CC64" s="28">
        <f t="shared" si="169"/>
        <v>0</v>
      </c>
      <c r="CD64" s="28">
        <f t="shared" si="170"/>
        <v>0</v>
      </c>
      <c r="CE64" s="28">
        <f t="shared" si="171"/>
        <v>0</v>
      </c>
      <c r="CF64" s="28">
        <f t="shared" si="172"/>
        <v>0</v>
      </c>
      <c r="CG64" s="28">
        <f t="shared" si="173"/>
        <v>0</v>
      </c>
      <c r="CH64" s="28">
        <f t="shared" si="174"/>
        <v>0</v>
      </c>
      <c r="CI64" s="28">
        <f t="shared" si="175"/>
        <v>0</v>
      </c>
      <c r="CJ64" s="28">
        <f t="shared" si="176"/>
        <v>0</v>
      </c>
      <c r="CK64" s="28">
        <f t="shared" si="177"/>
        <v>0</v>
      </c>
      <c r="CL64" s="28">
        <f t="shared" si="178"/>
        <v>0</v>
      </c>
      <c r="CM64" s="22">
        <f t="shared" si="49"/>
        <v>0</v>
      </c>
      <c r="CN64" s="22">
        <f t="shared" si="49"/>
        <v>0</v>
      </c>
      <c r="CO64" s="22">
        <f t="shared" si="49"/>
        <v>0</v>
      </c>
      <c r="CP64" s="22">
        <f t="shared" si="49"/>
        <v>0</v>
      </c>
      <c r="CQ64" s="22">
        <f t="shared" si="49"/>
        <v>0</v>
      </c>
      <c r="CR64" s="29"/>
      <c r="CS64" s="29"/>
      <c r="CT64" s="29"/>
      <c r="CU64" s="29"/>
      <c r="CV64" s="29"/>
      <c r="CW64" s="29"/>
      <c r="CX64" s="29"/>
      <c r="CY64" s="29"/>
      <c r="CZ64" s="29"/>
      <c r="DA64" s="29"/>
      <c r="DB64" s="29"/>
    </row>
    <row r="65" spans="1:106" ht="60" customHeight="1" x14ac:dyDescent="0.25">
      <c r="A65" s="17" t="s">
        <v>119</v>
      </c>
      <c r="B65" s="2" t="s">
        <v>25</v>
      </c>
      <c r="C65" s="17">
        <v>5301</v>
      </c>
      <c r="D65" s="17"/>
      <c r="E65" s="4"/>
      <c r="F65" s="54">
        <f t="shared" si="121"/>
        <v>0</v>
      </c>
      <c r="G65" s="59">
        <f>Лист1!H65</f>
        <v>0</v>
      </c>
      <c r="H65" s="59">
        <f>Лист1!J65</f>
        <v>0</v>
      </c>
      <c r="I65" s="59">
        <f>Лист1!L65</f>
        <v>0</v>
      </c>
      <c r="J65" s="59">
        <f>Лист1!N65</f>
        <v>0</v>
      </c>
      <c r="K65" s="54">
        <f t="shared" si="122"/>
        <v>0</v>
      </c>
      <c r="L65" s="59">
        <f>Лист1!I65</f>
        <v>0</v>
      </c>
      <c r="M65" s="59">
        <f>Лист1!K65</f>
        <v>0</v>
      </c>
      <c r="N65" s="59">
        <f>Лист1!M65</f>
        <v>0</v>
      </c>
      <c r="O65" s="59">
        <f>Лист1!O65</f>
        <v>0</v>
      </c>
      <c r="P65" s="54">
        <f t="shared" si="50"/>
        <v>0</v>
      </c>
      <c r="Q65" s="59">
        <f>Лист1!AA65</f>
        <v>0</v>
      </c>
      <c r="R65" s="59">
        <f>Лист1!AB65</f>
        <v>0</v>
      </c>
      <c r="S65" s="59">
        <f>Лист1!AC65</f>
        <v>0</v>
      </c>
      <c r="T65" s="59">
        <f>Лист1!AD65</f>
        <v>0</v>
      </c>
      <c r="U65" s="54">
        <f t="shared" si="51"/>
        <v>0</v>
      </c>
      <c r="V65" s="59">
        <f>Лист1!AK65</f>
        <v>0</v>
      </c>
      <c r="W65" s="59">
        <f>Лист1!AL65</f>
        <v>0</v>
      </c>
      <c r="X65" s="59">
        <f>Лист1!AM65</f>
        <v>0</v>
      </c>
      <c r="Y65" s="59">
        <f>Лист1!AN65</f>
        <v>0</v>
      </c>
      <c r="Z65" s="54">
        <f t="shared" si="8"/>
        <v>0</v>
      </c>
      <c r="AA65" s="59">
        <f>Лист1!AU65</f>
        <v>0</v>
      </c>
      <c r="AB65" s="59">
        <f>Лист1!AV65</f>
        <v>0</v>
      </c>
      <c r="AC65" s="59">
        <f>Лист1!AW65</f>
        <v>0</v>
      </c>
      <c r="AD65" s="59">
        <f>Лист1!AX65</f>
        <v>0</v>
      </c>
      <c r="AE65" s="54">
        <f t="shared" si="9"/>
        <v>0</v>
      </c>
      <c r="AF65" s="24">
        <f t="shared" si="226"/>
        <v>0</v>
      </c>
      <c r="AG65" s="24">
        <f t="shared" si="227"/>
        <v>0</v>
      </c>
      <c r="AH65" s="24">
        <f t="shared" si="228"/>
        <v>0</v>
      </c>
      <c r="AI65" s="24">
        <f t="shared" si="229"/>
        <v>0</v>
      </c>
      <c r="AJ65" s="54">
        <f t="shared" si="14"/>
        <v>0</v>
      </c>
      <c r="AK65" s="59">
        <f>Лист1!R65</f>
        <v>0</v>
      </c>
      <c r="AL65" s="59">
        <f>Лист1!T65</f>
        <v>0</v>
      </c>
      <c r="AM65" s="59">
        <f>Лист1!V65</f>
        <v>0</v>
      </c>
      <c r="AN65" s="59">
        <f>Лист1!X65</f>
        <v>0</v>
      </c>
      <c r="AO65" s="54">
        <f t="shared" si="15"/>
        <v>0</v>
      </c>
      <c r="AP65" s="59">
        <f>Лист1!S65</f>
        <v>0</v>
      </c>
      <c r="AQ65" s="59">
        <f>Лист1!U65</f>
        <v>0</v>
      </c>
      <c r="AR65" s="59">
        <f>Лист1!W65</f>
        <v>0</v>
      </c>
      <c r="AS65" s="59">
        <f>Лист1!Y65</f>
        <v>0</v>
      </c>
      <c r="AT65" s="54">
        <f t="shared" si="16"/>
        <v>0</v>
      </c>
      <c r="AU65" s="62">
        <f>Лист1!AF65</f>
        <v>0</v>
      </c>
      <c r="AV65" s="59">
        <f>Лист1!AG65</f>
        <v>0</v>
      </c>
      <c r="AW65" s="59">
        <f>Лист1!AH65</f>
        <v>0</v>
      </c>
      <c r="AX65" s="59">
        <f>Лист1!AI65</f>
        <v>0</v>
      </c>
      <c r="AY65" s="24">
        <f t="shared" si="123"/>
        <v>0</v>
      </c>
      <c r="AZ65" s="62">
        <f>Лист1!AP65</f>
        <v>0</v>
      </c>
      <c r="BA65" s="59">
        <f>Лист1!AQ65</f>
        <v>0</v>
      </c>
      <c r="BB65" s="59">
        <f>Лист1!AR65</f>
        <v>0</v>
      </c>
      <c r="BC65" s="59">
        <f>Лист1!AS65</f>
        <v>0</v>
      </c>
      <c r="BD65" s="24">
        <f t="shared" si="18"/>
        <v>0</v>
      </c>
      <c r="BE65" s="62">
        <f>Лист1!AZ65</f>
        <v>0</v>
      </c>
      <c r="BF65" s="59">
        <f>Лист1!BA65</f>
        <v>0</v>
      </c>
      <c r="BG65" s="59">
        <f>Лист1!BB65</f>
        <v>0</v>
      </c>
      <c r="BH65" s="59">
        <f>Лист1!BC65</f>
        <v>0</v>
      </c>
      <c r="BI65" s="24">
        <f t="shared" si="59"/>
        <v>0</v>
      </c>
      <c r="BJ65" s="24">
        <f t="shared" si="60"/>
        <v>0</v>
      </c>
      <c r="BK65" s="24">
        <f t="shared" si="61"/>
        <v>0</v>
      </c>
      <c r="BL65" s="24">
        <f t="shared" si="62"/>
        <v>0</v>
      </c>
      <c r="BM65" s="24">
        <f t="shared" si="63"/>
        <v>0</v>
      </c>
      <c r="BN65" s="22">
        <f t="shared" si="154"/>
        <v>0</v>
      </c>
      <c r="BO65" s="22">
        <f t="shared" si="155"/>
        <v>0</v>
      </c>
      <c r="BP65" s="22">
        <f t="shared" si="156"/>
        <v>0</v>
      </c>
      <c r="BQ65" s="22">
        <f t="shared" si="157"/>
        <v>0</v>
      </c>
      <c r="BR65" s="22">
        <f t="shared" si="158"/>
        <v>0</v>
      </c>
      <c r="BS65" s="22">
        <f t="shared" si="159"/>
        <v>0</v>
      </c>
      <c r="BT65" s="22">
        <f t="shared" si="160"/>
        <v>0</v>
      </c>
      <c r="BU65" s="22">
        <f t="shared" si="161"/>
        <v>0</v>
      </c>
      <c r="BV65" s="22">
        <f t="shared" si="162"/>
        <v>0</v>
      </c>
      <c r="BW65" s="22">
        <f t="shared" si="163"/>
        <v>0</v>
      </c>
      <c r="BX65" s="28">
        <f t="shared" si="164"/>
        <v>0</v>
      </c>
      <c r="BY65" s="28">
        <f t="shared" si="165"/>
        <v>0</v>
      </c>
      <c r="BZ65" s="28">
        <f t="shared" si="166"/>
        <v>0</v>
      </c>
      <c r="CA65" s="28">
        <f t="shared" si="167"/>
        <v>0</v>
      </c>
      <c r="CB65" s="28">
        <f t="shared" si="168"/>
        <v>0</v>
      </c>
      <c r="CC65" s="28">
        <f t="shared" si="169"/>
        <v>0</v>
      </c>
      <c r="CD65" s="28">
        <f t="shared" si="170"/>
        <v>0</v>
      </c>
      <c r="CE65" s="28">
        <f t="shared" si="171"/>
        <v>0</v>
      </c>
      <c r="CF65" s="28">
        <f t="shared" si="172"/>
        <v>0</v>
      </c>
      <c r="CG65" s="28">
        <f t="shared" si="173"/>
        <v>0</v>
      </c>
      <c r="CH65" s="28">
        <f t="shared" si="174"/>
        <v>0</v>
      </c>
      <c r="CI65" s="28">
        <f t="shared" si="175"/>
        <v>0</v>
      </c>
      <c r="CJ65" s="28">
        <f t="shared" si="176"/>
        <v>0</v>
      </c>
      <c r="CK65" s="28">
        <f t="shared" si="177"/>
        <v>0</v>
      </c>
      <c r="CL65" s="28">
        <f t="shared" si="178"/>
        <v>0</v>
      </c>
      <c r="CM65" s="22">
        <f t="shared" ref="CM65:CQ83" si="230">CH65</f>
        <v>0</v>
      </c>
      <c r="CN65" s="22">
        <f t="shared" si="230"/>
        <v>0</v>
      </c>
      <c r="CO65" s="22">
        <f t="shared" si="230"/>
        <v>0</v>
      </c>
      <c r="CP65" s="22">
        <f t="shared" si="230"/>
        <v>0</v>
      </c>
      <c r="CQ65" s="22">
        <f t="shared" si="230"/>
        <v>0</v>
      </c>
      <c r="CR65" s="29"/>
      <c r="CS65" s="29"/>
      <c r="CT65" s="29"/>
      <c r="CU65" s="29"/>
      <c r="CV65" s="29"/>
      <c r="CW65" s="29"/>
      <c r="CX65" s="29"/>
      <c r="CY65" s="29"/>
      <c r="CZ65" s="29"/>
      <c r="DA65" s="29"/>
      <c r="DB65" s="29"/>
    </row>
    <row r="66" spans="1:106" ht="44.25" customHeight="1" x14ac:dyDescent="0.25">
      <c r="A66" s="16" t="s">
        <v>120</v>
      </c>
      <c r="B66" s="3" t="s">
        <v>55</v>
      </c>
      <c r="C66" s="16">
        <v>5302</v>
      </c>
      <c r="D66" s="16">
        <v>24</v>
      </c>
      <c r="E66" s="4" t="s">
        <v>70</v>
      </c>
      <c r="F66" s="54">
        <f t="shared" si="121"/>
        <v>0</v>
      </c>
      <c r="G66" s="59">
        <f>Лист1!H66</f>
        <v>0</v>
      </c>
      <c r="H66" s="59">
        <f>Лист1!J66</f>
        <v>0</v>
      </c>
      <c r="I66" s="59">
        <f>Лист1!L66</f>
        <v>0</v>
      </c>
      <c r="J66" s="59">
        <f>Лист1!N66</f>
        <v>0</v>
      </c>
      <c r="K66" s="54">
        <f t="shared" si="122"/>
        <v>0</v>
      </c>
      <c r="L66" s="59">
        <f>Лист1!I66</f>
        <v>0</v>
      </c>
      <c r="M66" s="59">
        <f>Лист1!K66</f>
        <v>0</v>
      </c>
      <c r="N66" s="59">
        <f>Лист1!M66</f>
        <v>0</v>
      </c>
      <c r="O66" s="59">
        <f>Лист1!O66</f>
        <v>0</v>
      </c>
      <c r="P66" s="54">
        <f t="shared" si="50"/>
        <v>0</v>
      </c>
      <c r="Q66" s="59">
        <f>Лист1!AA66</f>
        <v>0</v>
      </c>
      <c r="R66" s="59">
        <f>Лист1!AB66</f>
        <v>0</v>
      </c>
      <c r="S66" s="59">
        <f>Лист1!AC66</f>
        <v>0</v>
      </c>
      <c r="T66" s="59">
        <f>Лист1!AD66</f>
        <v>0</v>
      </c>
      <c r="U66" s="54">
        <f t="shared" si="51"/>
        <v>0</v>
      </c>
      <c r="V66" s="59">
        <f>Лист1!AK66</f>
        <v>0</v>
      </c>
      <c r="W66" s="59">
        <f>Лист1!AL66</f>
        <v>0</v>
      </c>
      <c r="X66" s="59">
        <f>Лист1!AM66</f>
        <v>0</v>
      </c>
      <c r="Y66" s="59">
        <f>Лист1!AN66</f>
        <v>0</v>
      </c>
      <c r="Z66" s="54">
        <f t="shared" si="8"/>
        <v>0</v>
      </c>
      <c r="AA66" s="59">
        <f>Лист1!AU66</f>
        <v>0</v>
      </c>
      <c r="AB66" s="59">
        <f>Лист1!AV66</f>
        <v>0</v>
      </c>
      <c r="AC66" s="59">
        <f>Лист1!AW66</f>
        <v>0</v>
      </c>
      <c r="AD66" s="59">
        <f>Лист1!AX66</f>
        <v>0</v>
      </c>
      <c r="AE66" s="54">
        <f t="shared" si="9"/>
        <v>0</v>
      </c>
      <c r="AF66" s="24">
        <f t="shared" si="226"/>
        <v>0</v>
      </c>
      <c r="AG66" s="24">
        <f t="shared" si="227"/>
        <v>0</v>
      </c>
      <c r="AH66" s="24">
        <f t="shared" si="228"/>
        <v>0</v>
      </c>
      <c r="AI66" s="24">
        <f t="shared" si="229"/>
        <v>0</v>
      </c>
      <c r="AJ66" s="54">
        <f t="shared" si="14"/>
        <v>0</v>
      </c>
      <c r="AK66" s="59">
        <f>Лист1!R66</f>
        <v>0</v>
      </c>
      <c r="AL66" s="59">
        <f>Лист1!T66</f>
        <v>0</v>
      </c>
      <c r="AM66" s="59">
        <f>Лист1!V66</f>
        <v>0</v>
      </c>
      <c r="AN66" s="59">
        <f>Лист1!X66</f>
        <v>0</v>
      </c>
      <c r="AO66" s="54">
        <f t="shared" si="15"/>
        <v>0</v>
      </c>
      <c r="AP66" s="59">
        <f>Лист1!S66</f>
        <v>0</v>
      </c>
      <c r="AQ66" s="59">
        <f>Лист1!U66</f>
        <v>0</v>
      </c>
      <c r="AR66" s="59">
        <f>Лист1!W66</f>
        <v>0</v>
      </c>
      <c r="AS66" s="59">
        <f>Лист1!Y66</f>
        <v>0</v>
      </c>
      <c r="AT66" s="54">
        <f t="shared" si="16"/>
        <v>0</v>
      </c>
      <c r="AU66" s="62">
        <f>Лист1!AF66</f>
        <v>0</v>
      </c>
      <c r="AV66" s="59">
        <f>Лист1!AG66</f>
        <v>0</v>
      </c>
      <c r="AW66" s="59">
        <f>Лист1!AH66</f>
        <v>0</v>
      </c>
      <c r="AX66" s="59">
        <f>Лист1!AI66</f>
        <v>0</v>
      </c>
      <c r="AY66" s="24">
        <f t="shared" si="123"/>
        <v>0</v>
      </c>
      <c r="AZ66" s="62">
        <f>Лист1!AP66</f>
        <v>0</v>
      </c>
      <c r="BA66" s="59">
        <f>Лист1!AQ66</f>
        <v>0</v>
      </c>
      <c r="BB66" s="59">
        <f>Лист1!AR66</f>
        <v>0</v>
      </c>
      <c r="BC66" s="59">
        <f>Лист1!AS66</f>
        <v>0</v>
      </c>
      <c r="BD66" s="24">
        <f t="shared" si="18"/>
        <v>0</v>
      </c>
      <c r="BE66" s="62">
        <f>Лист1!AZ66</f>
        <v>0</v>
      </c>
      <c r="BF66" s="59">
        <f>Лист1!BA66</f>
        <v>0</v>
      </c>
      <c r="BG66" s="59">
        <f>Лист1!BB66</f>
        <v>0</v>
      </c>
      <c r="BH66" s="59">
        <f>Лист1!BC66</f>
        <v>0</v>
      </c>
      <c r="BI66" s="24">
        <f t="shared" si="59"/>
        <v>0</v>
      </c>
      <c r="BJ66" s="24">
        <f t="shared" si="60"/>
        <v>0</v>
      </c>
      <c r="BK66" s="24">
        <f t="shared" si="61"/>
        <v>0</v>
      </c>
      <c r="BL66" s="24">
        <f t="shared" si="62"/>
        <v>0</v>
      </c>
      <c r="BM66" s="24">
        <f t="shared" si="63"/>
        <v>0</v>
      </c>
      <c r="BN66" s="22">
        <f t="shared" si="154"/>
        <v>0</v>
      </c>
      <c r="BO66" s="22">
        <f t="shared" si="155"/>
        <v>0</v>
      </c>
      <c r="BP66" s="22">
        <f t="shared" si="156"/>
        <v>0</v>
      </c>
      <c r="BQ66" s="22">
        <f t="shared" si="157"/>
        <v>0</v>
      </c>
      <c r="BR66" s="22">
        <f t="shared" si="158"/>
        <v>0</v>
      </c>
      <c r="BS66" s="22">
        <f t="shared" si="159"/>
        <v>0</v>
      </c>
      <c r="BT66" s="22">
        <f t="shared" si="160"/>
        <v>0</v>
      </c>
      <c r="BU66" s="22">
        <f t="shared" si="161"/>
        <v>0</v>
      </c>
      <c r="BV66" s="22">
        <f t="shared" si="162"/>
        <v>0</v>
      </c>
      <c r="BW66" s="22">
        <f t="shared" si="163"/>
        <v>0</v>
      </c>
      <c r="BX66" s="28">
        <f t="shared" si="164"/>
        <v>0</v>
      </c>
      <c r="BY66" s="28">
        <f t="shared" si="165"/>
        <v>0</v>
      </c>
      <c r="BZ66" s="28">
        <f t="shared" si="166"/>
        <v>0</v>
      </c>
      <c r="CA66" s="28">
        <f t="shared" si="167"/>
        <v>0</v>
      </c>
      <c r="CB66" s="28">
        <f t="shared" si="168"/>
        <v>0</v>
      </c>
      <c r="CC66" s="28">
        <f t="shared" si="169"/>
        <v>0</v>
      </c>
      <c r="CD66" s="28">
        <f t="shared" si="170"/>
        <v>0</v>
      </c>
      <c r="CE66" s="28">
        <f t="shared" si="171"/>
        <v>0</v>
      </c>
      <c r="CF66" s="28">
        <f t="shared" si="172"/>
        <v>0</v>
      </c>
      <c r="CG66" s="28">
        <f t="shared" si="173"/>
        <v>0</v>
      </c>
      <c r="CH66" s="28">
        <f t="shared" si="174"/>
        <v>0</v>
      </c>
      <c r="CI66" s="28">
        <f t="shared" si="175"/>
        <v>0</v>
      </c>
      <c r="CJ66" s="28">
        <f t="shared" si="176"/>
        <v>0</v>
      </c>
      <c r="CK66" s="28">
        <f t="shared" si="177"/>
        <v>0</v>
      </c>
      <c r="CL66" s="28">
        <f t="shared" si="178"/>
        <v>0</v>
      </c>
      <c r="CM66" s="22">
        <f t="shared" si="230"/>
        <v>0</v>
      </c>
      <c r="CN66" s="22">
        <f t="shared" si="230"/>
        <v>0</v>
      </c>
      <c r="CO66" s="22">
        <f t="shared" si="230"/>
        <v>0</v>
      </c>
      <c r="CP66" s="22">
        <f t="shared" si="230"/>
        <v>0</v>
      </c>
      <c r="CQ66" s="22">
        <f t="shared" si="230"/>
        <v>0</v>
      </c>
      <c r="CR66" s="29"/>
      <c r="CS66" s="29"/>
      <c r="CT66" s="29"/>
      <c r="CU66" s="29"/>
      <c r="CV66" s="29"/>
      <c r="CW66" s="29"/>
      <c r="CX66" s="29"/>
      <c r="CY66" s="29"/>
      <c r="CZ66" s="29"/>
      <c r="DA66" s="29"/>
      <c r="DB66" s="29"/>
    </row>
    <row r="67" spans="1:106" ht="60" customHeight="1" x14ac:dyDescent="0.25">
      <c r="A67" s="16" t="s">
        <v>121</v>
      </c>
      <c r="B67" s="3" t="s">
        <v>17</v>
      </c>
      <c r="C67" s="16">
        <v>5311</v>
      </c>
      <c r="D67" s="16">
        <v>24</v>
      </c>
      <c r="E67" s="4" t="s">
        <v>69</v>
      </c>
      <c r="F67" s="54">
        <f t="shared" si="121"/>
        <v>0</v>
      </c>
      <c r="G67" s="59">
        <f>Лист1!H67</f>
        <v>0</v>
      </c>
      <c r="H67" s="59">
        <f>Лист1!J67</f>
        <v>0</v>
      </c>
      <c r="I67" s="59">
        <f>Лист1!L67</f>
        <v>0</v>
      </c>
      <c r="J67" s="59">
        <f>Лист1!N67</f>
        <v>0</v>
      </c>
      <c r="K67" s="54">
        <f t="shared" si="122"/>
        <v>0</v>
      </c>
      <c r="L67" s="59">
        <f>Лист1!I67</f>
        <v>0</v>
      </c>
      <c r="M67" s="59">
        <f>Лист1!K67</f>
        <v>0</v>
      </c>
      <c r="N67" s="59">
        <f>Лист1!M67</f>
        <v>0</v>
      </c>
      <c r="O67" s="59">
        <f>Лист1!O67</f>
        <v>0</v>
      </c>
      <c r="P67" s="54">
        <f t="shared" si="50"/>
        <v>0</v>
      </c>
      <c r="Q67" s="59">
        <f>Лист1!AA67</f>
        <v>0</v>
      </c>
      <c r="R67" s="59">
        <f>Лист1!AB67</f>
        <v>0</v>
      </c>
      <c r="S67" s="59">
        <f>Лист1!AC67</f>
        <v>0</v>
      </c>
      <c r="T67" s="59">
        <f>Лист1!AD67</f>
        <v>0</v>
      </c>
      <c r="U67" s="54">
        <f t="shared" si="51"/>
        <v>0</v>
      </c>
      <c r="V67" s="59">
        <f>Лист1!AK67</f>
        <v>0</v>
      </c>
      <c r="W67" s="59">
        <f>Лист1!AL67</f>
        <v>0</v>
      </c>
      <c r="X67" s="59">
        <f>Лист1!AM67</f>
        <v>0</v>
      </c>
      <c r="Y67" s="59">
        <f>Лист1!AN67</f>
        <v>0</v>
      </c>
      <c r="Z67" s="54">
        <f t="shared" si="8"/>
        <v>0</v>
      </c>
      <c r="AA67" s="59">
        <f>Лист1!AU67</f>
        <v>0</v>
      </c>
      <c r="AB67" s="59">
        <f>Лист1!AV67</f>
        <v>0</v>
      </c>
      <c r="AC67" s="59">
        <f>Лист1!AW67</f>
        <v>0</v>
      </c>
      <c r="AD67" s="59">
        <f>Лист1!AX67</f>
        <v>0</v>
      </c>
      <c r="AE67" s="54">
        <f t="shared" si="9"/>
        <v>0</v>
      </c>
      <c r="AF67" s="24">
        <f t="shared" si="226"/>
        <v>0</v>
      </c>
      <c r="AG67" s="24">
        <f t="shared" si="227"/>
        <v>0</v>
      </c>
      <c r="AH67" s="24">
        <f t="shared" si="228"/>
        <v>0</v>
      </c>
      <c r="AI67" s="24">
        <f t="shared" si="229"/>
        <v>0</v>
      </c>
      <c r="AJ67" s="54">
        <f t="shared" si="14"/>
        <v>0</v>
      </c>
      <c r="AK67" s="59">
        <f>Лист1!R67</f>
        <v>0</v>
      </c>
      <c r="AL67" s="59">
        <f>Лист1!T67</f>
        <v>0</v>
      </c>
      <c r="AM67" s="59">
        <f>Лист1!V67</f>
        <v>0</v>
      </c>
      <c r="AN67" s="59">
        <f>Лист1!X67</f>
        <v>0</v>
      </c>
      <c r="AO67" s="54">
        <f t="shared" si="15"/>
        <v>0</v>
      </c>
      <c r="AP67" s="59">
        <f>Лист1!S67</f>
        <v>0</v>
      </c>
      <c r="AQ67" s="59">
        <f>Лист1!U67</f>
        <v>0</v>
      </c>
      <c r="AR67" s="59">
        <f>Лист1!W67</f>
        <v>0</v>
      </c>
      <c r="AS67" s="59">
        <f>Лист1!Y67</f>
        <v>0</v>
      </c>
      <c r="AT67" s="54">
        <f t="shared" si="16"/>
        <v>0</v>
      </c>
      <c r="AU67" s="62">
        <f>Лист1!AF67</f>
        <v>0</v>
      </c>
      <c r="AV67" s="59">
        <f>Лист1!AG67</f>
        <v>0</v>
      </c>
      <c r="AW67" s="59">
        <f>Лист1!AH67</f>
        <v>0</v>
      </c>
      <c r="AX67" s="59">
        <f>Лист1!AI67</f>
        <v>0</v>
      </c>
      <c r="AY67" s="24">
        <f t="shared" si="123"/>
        <v>0</v>
      </c>
      <c r="AZ67" s="62">
        <f>Лист1!AP67</f>
        <v>0</v>
      </c>
      <c r="BA67" s="59">
        <f>Лист1!AQ67</f>
        <v>0</v>
      </c>
      <c r="BB67" s="59">
        <f>Лист1!AR67</f>
        <v>0</v>
      </c>
      <c r="BC67" s="59">
        <f>Лист1!AS67</f>
        <v>0</v>
      </c>
      <c r="BD67" s="24">
        <f t="shared" si="18"/>
        <v>0</v>
      </c>
      <c r="BE67" s="62">
        <f>Лист1!AZ67</f>
        <v>0</v>
      </c>
      <c r="BF67" s="59">
        <f>Лист1!BA67</f>
        <v>0</v>
      </c>
      <c r="BG67" s="59">
        <f>Лист1!BB67</f>
        <v>0</v>
      </c>
      <c r="BH67" s="59">
        <f>Лист1!BC67</f>
        <v>0</v>
      </c>
      <c r="BI67" s="24">
        <f t="shared" si="59"/>
        <v>0</v>
      </c>
      <c r="BJ67" s="24">
        <f t="shared" si="60"/>
        <v>0</v>
      </c>
      <c r="BK67" s="24">
        <f t="shared" si="61"/>
        <v>0</v>
      </c>
      <c r="BL67" s="24">
        <f t="shared" si="62"/>
        <v>0</v>
      </c>
      <c r="BM67" s="24">
        <f t="shared" si="63"/>
        <v>0</v>
      </c>
      <c r="BN67" s="22">
        <f t="shared" si="154"/>
        <v>0</v>
      </c>
      <c r="BO67" s="22">
        <f t="shared" si="155"/>
        <v>0</v>
      </c>
      <c r="BP67" s="22">
        <f t="shared" si="156"/>
        <v>0</v>
      </c>
      <c r="BQ67" s="22">
        <f t="shared" si="157"/>
        <v>0</v>
      </c>
      <c r="BR67" s="22">
        <f t="shared" si="158"/>
        <v>0</v>
      </c>
      <c r="BS67" s="22">
        <f t="shared" si="159"/>
        <v>0</v>
      </c>
      <c r="BT67" s="22">
        <f t="shared" si="160"/>
        <v>0</v>
      </c>
      <c r="BU67" s="22">
        <f t="shared" si="161"/>
        <v>0</v>
      </c>
      <c r="BV67" s="22">
        <f t="shared" si="162"/>
        <v>0</v>
      </c>
      <c r="BW67" s="22">
        <f t="shared" si="163"/>
        <v>0</v>
      </c>
      <c r="BX67" s="28">
        <f t="shared" si="164"/>
        <v>0</v>
      </c>
      <c r="BY67" s="28">
        <f t="shared" si="165"/>
        <v>0</v>
      </c>
      <c r="BZ67" s="28">
        <f t="shared" si="166"/>
        <v>0</v>
      </c>
      <c r="CA67" s="28">
        <f t="shared" si="167"/>
        <v>0</v>
      </c>
      <c r="CB67" s="28">
        <f t="shared" si="168"/>
        <v>0</v>
      </c>
      <c r="CC67" s="28">
        <f t="shared" si="169"/>
        <v>0</v>
      </c>
      <c r="CD67" s="28">
        <f t="shared" si="170"/>
        <v>0</v>
      </c>
      <c r="CE67" s="28">
        <f t="shared" si="171"/>
        <v>0</v>
      </c>
      <c r="CF67" s="28">
        <f t="shared" si="172"/>
        <v>0</v>
      </c>
      <c r="CG67" s="28">
        <f t="shared" si="173"/>
        <v>0</v>
      </c>
      <c r="CH67" s="28">
        <f t="shared" si="174"/>
        <v>0</v>
      </c>
      <c r="CI67" s="28">
        <f t="shared" si="175"/>
        <v>0</v>
      </c>
      <c r="CJ67" s="28">
        <f t="shared" si="176"/>
        <v>0</v>
      </c>
      <c r="CK67" s="28">
        <f t="shared" si="177"/>
        <v>0</v>
      </c>
      <c r="CL67" s="28">
        <f t="shared" si="178"/>
        <v>0</v>
      </c>
      <c r="CM67" s="22">
        <f t="shared" si="230"/>
        <v>0</v>
      </c>
      <c r="CN67" s="22">
        <f t="shared" si="230"/>
        <v>0</v>
      </c>
      <c r="CO67" s="22">
        <f t="shared" si="230"/>
        <v>0</v>
      </c>
      <c r="CP67" s="22">
        <f t="shared" si="230"/>
        <v>0</v>
      </c>
      <c r="CQ67" s="22">
        <f t="shared" si="230"/>
        <v>0</v>
      </c>
      <c r="CR67" s="29"/>
      <c r="CS67" s="29"/>
      <c r="CT67" s="29"/>
      <c r="CU67" s="29"/>
      <c r="CV67" s="29"/>
      <c r="CW67" s="29"/>
      <c r="CX67" s="29"/>
      <c r="CY67" s="29"/>
      <c r="CZ67" s="29"/>
      <c r="DA67" s="29"/>
      <c r="DB67" s="29"/>
    </row>
    <row r="68" spans="1:106" ht="60" customHeight="1" x14ac:dyDescent="0.25">
      <c r="A68" s="16" t="s">
        <v>122</v>
      </c>
      <c r="B68" s="9" t="s">
        <v>56</v>
      </c>
      <c r="C68" s="16">
        <v>5313</v>
      </c>
      <c r="D68" s="16">
        <v>24</v>
      </c>
      <c r="E68" s="11" t="s">
        <v>80</v>
      </c>
      <c r="F68" s="54">
        <f t="shared" si="121"/>
        <v>0</v>
      </c>
      <c r="G68" s="59">
        <f>Лист1!H68</f>
        <v>0</v>
      </c>
      <c r="H68" s="59">
        <f>Лист1!J68</f>
        <v>0</v>
      </c>
      <c r="I68" s="59">
        <f>Лист1!L68</f>
        <v>0</v>
      </c>
      <c r="J68" s="59">
        <f>Лист1!N68</f>
        <v>0</v>
      </c>
      <c r="K68" s="54">
        <f t="shared" si="122"/>
        <v>0</v>
      </c>
      <c r="L68" s="59">
        <f>Лист1!I68</f>
        <v>0</v>
      </c>
      <c r="M68" s="59">
        <f>Лист1!K68</f>
        <v>0</v>
      </c>
      <c r="N68" s="59">
        <f>Лист1!M68</f>
        <v>0</v>
      </c>
      <c r="O68" s="59">
        <f>Лист1!O68</f>
        <v>0</v>
      </c>
      <c r="P68" s="54">
        <f t="shared" si="50"/>
        <v>0</v>
      </c>
      <c r="Q68" s="59">
        <f>Лист1!AA68</f>
        <v>0</v>
      </c>
      <c r="R68" s="59">
        <f>Лист1!AB68</f>
        <v>0</v>
      </c>
      <c r="S68" s="59">
        <f>Лист1!AC68</f>
        <v>0</v>
      </c>
      <c r="T68" s="59">
        <f>Лист1!AD68</f>
        <v>0</v>
      </c>
      <c r="U68" s="54">
        <f t="shared" si="51"/>
        <v>0</v>
      </c>
      <c r="V68" s="59">
        <f>Лист1!AK68</f>
        <v>0</v>
      </c>
      <c r="W68" s="59">
        <f>Лист1!AL68</f>
        <v>0</v>
      </c>
      <c r="X68" s="59">
        <f>Лист1!AM68</f>
        <v>0</v>
      </c>
      <c r="Y68" s="59">
        <f>Лист1!AN68</f>
        <v>0</v>
      </c>
      <c r="Z68" s="54">
        <f t="shared" si="8"/>
        <v>0</v>
      </c>
      <c r="AA68" s="59">
        <f>Лист1!AU68</f>
        <v>0</v>
      </c>
      <c r="AB68" s="59">
        <f>Лист1!AV68</f>
        <v>0</v>
      </c>
      <c r="AC68" s="59">
        <f>Лист1!AW68</f>
        <v>0</v>
      </c>
      <c r="AD68" s="59">
        <f>Лист1!AX68</f>
        <v>0</v>
      </c>
      <c r="AE68" s="54">
        <f t="shared" si="9"/>
        <v>0</v>
      </c>
      <c r="AF68" s="24">
        <f t="shared" si="226"/>
        <v>0</v>
      </c>
      <c r="AG68" s="24">
        <f t="shared" si="227"/>
        <v>0</v>
      </c>
      <c r="AH68" s="24">
        <f t="shared" si="228"/>
        <v>0</v>
      </c>
      <c r="AI68" s="24">
        <f t="shared" si="229"/>
        <v>0</v>
      </c>
      <c r="AJ68" s="54">
        <f t="shared" si="14"/>
        <v>0</v>
      </c>
      <c r="AK68" s="59">
        <f>Лист1!R68</f>
        <v>0</v>
      </c>
      <c r="AL68" s="59">
        <f>Лист1!T68</f>
        <v>0</v>
      </c>
      <c r="AM68" s="59">
        <f>Лист1!V68</f>
        <v>0</v>
      </c>
      <c r="AN68" s="59">
        <f>Лист1!X68</f>
        <v>0</v>
      </c>
      <c r="AO68" s="54">
        <f t="shared" si="15"/>
        <v>0</v>
      </c>
      <c r="AP68" s="59">
        <f>Лист1!S68</f>
        <v>0</v>
      </c>
      <c r="AQ68" s="59">
        <f>Лист1!U68</f>
        <v>0</v>
      </c>
      <c r="AR68" s="59">
        <f>Лист1!W68</f>
        <v>0</v>
      </c>
      <c r="AS68" s="59">
        <f>Лист1!Y68</f>
        <v>0</v>
      </c>
      <c r="AT68" s="54">
        <f t="shared" si="16"/>
        <v>0</v>
      </c>
      <c r="AU68" s="62">
        <f>Лист1!AF68</f>
        <v>0</v>
      </c>
      <c r="AV68" s="59">
        <f>Лист1!AG68</f>
        <v>0</v>
      </c>
      <c r="AW68" s="59">
        <f>Лист1!AH68</f>
        <v>0</v>
      </c>
      <c r="AX68" s="59">
        <f>Лист1!AI68</f>
        <v>0</v>
      </c>
      <c r="AY68" s="24">
        <f t="shared" si="123"/>
        <v>0</v>
      </c>
      <c r="AZ68" s="62">
        <f>Лист1!AP68</f>
        <v>0</v>
      </c>
      <c r="BA68" s="59">
        <f>Лист1!AQ68</f>
        <v>0</v>
      </c>
      <c r="BB68" s="59">
        <f>Лист1!AR68</f>
        <v>0</v>
      </c>
      <c r="BC68" s="59">
        <f>Лист1!AS68</f>
        <v>0</v>
      </c>
      <c r="BD68" s="24">
        <f t="shared" si="18"/>
        <v>0</v>
      </c>
      <c r="BE68" s="62">
        <f>Лист1!AZ68</f>
        <v>0</v>
      </c>
      <c r="BF68" s="59">
        <f>Лист1!BA68</f>
        <v>0</v>
      </c>
      <c r="BG68" s="59">
        <f>Лист1!BB68</f>
        <v>0</v>
      </c>
      <c r="BH68" s="59">
        <f>Лист1!BC68</f>
        <v>0</v>
      </c>
      <c r="BI68" s="24">
        <f t="shared" si="59"/>
        <v>0</v>
      </c>
      <c r="BJ68" s="24">
        <f t="shared" si="60"/>
        <v>0</v>
      </c>
      <c r="BK68" s="24">
        <f t="shared" si="61"/>
        <v>0</v>
      </c>
      <c r="BL68" s="24">
        <f t="shared" si="62"/>
        <v>0</v>
      </c>
      <c r="BM68" s="24">
        <f t="shared" si="63"/>
        <v>0</v>
      </c>
      <c r="BN68" s="22">
        <f t="shared" si="154"/>
        <v>0</v>
      </c>
      <c r="BO68" s="22">
        <f t="shared" si="155"/>
        <v>0</v>
      </c>
      <c r="BP68" s="22">
        <f t="shared" si="156"/>
        <v>0</v>
      </c>
      <c r="BQ68" s="22">
        <f t="shared" si="157"/>
        <v>0</v>
      </c>
      <c r="BR68" s="22">
        <f t="shared" si="158"/>
        <v>0</v>
      </c>
      <c r="BS68" s="22">
        <f t="shared" si="159"/>
        <v>0</v>
      </c>
      <c r="BT68" s="22">
        <f t="shared" si="160"/>
        <v>0</v>
      </c>
      <c r="BU68" s="22">
        <f t="shared" si="161"/>
        <v>0</v>
      </c>
      <c r="BV68" s="22">
        <f t="shared" si="162"/>
        <v>0</v>
      </c>
      <c r="BW68" s="22">
        <f t="shared" si="163"/>
        <v>0</v>
      </c>
      <c r="BX68" s="28">
        <f t="shared" si="164"/>
        <v>0</v>
      </c>
      <c r="BY68" s="28">
        <f t="shared" si="165"/>
        <v>0</v>
      </c>
      <c r="BZ68" s="28">
        <f t="shared" si="166"/>
        <v>0</v>
      </c>
      <c r="CA68" s="28">
        <f t="shared" si="167"/>
        <v>0</v>
      </c>
      <c r="CB68" s="28">
        <f t="shared" si="168"/>
        <v>0</v>
      </c>
      <c r="CC68" s="28">
        <f t="shared" si="169"/>
        <v>0</v>
      </c>
      <c r="CD68" s="28">
        <f t="shared" si="170"/>
        <v>0</v>
      </c>
      <c r="CE68" s="28">
        <f t="shared" si="171"/>
        <v>0</v>
      </c>
      <c r="CF68" s="28">
        <f t="shared" si="172"/>
        <v>0</v>
      </c>
      <c r="CG68" s="28">
        <f t="shared" si="173"/>
        <v>0</v>
      </c>
      <c r="CH68" s="28">
        <f t="shared" si="174"/>
        <v>0</v>
      </c>
      <c r="CI68" s="28">
        <f t="shared" si="175"/>
        <v>0</v>
      </c>
      <c r="CJ68" s="28">
        <f t="shared" si="176"/>
        <v>0</v>
      </c>
      <c r="CK68" s="28">
        <f t="shared" si="177"/>
        <v>0</v>
      </c>
      <c r="CL68" s="28">
        <f t="shared" si="178"/>
        <v>0</v>
      </c>
      <c r="CM68" s="22">
        <f t="shared" si="230"/>
        <v>0</v>
      </c>
      <c r="CN68" s="22">
        <f t="shared" si="230"/>
        <v>0</v>
      </c>
      <c r="CO68" s="22">
        <f t="shared" si="230"/>
        <v>0</v>
      </c>
      <c r="CP68" s="22">
        <f t="shared" si="230"/>
        <v>0</v>
      </c>
      <c r="CQ68" s="22">
        <f t="shared" si="230"/>
        <v>0</v>
      </c>
      <c r="CR68" s="29"/>
      <c r="CS68" s="29"/>
      <c r="CT68" s="29"/>
      <c r="CU68" s="29"/>
      <c r="CV68" s="29"/>
      <c r="CW68" s="29"/>
      <c r="CX68" s="29"/>
      <c r="CY68" s="29"/>
      <c r="CZ68" s="29"/>
      <c r="DA68" s="29"/>
      <c r="DB68" s="29"/>
    </row>
    <row r="69" spans="1:106" ht="66.75" customHeight="1" x14ac:dyDescent="0.25">
      <c r="A69" s="17" t="s">
        <v>123</v>
      </c>
      <c r="B69" s="2" t="s">
        <v>18</v>
      </c>
      <c r="C69" s="17">
        <v>5500</v>
      </c>
      <c r="D69" s="17"/>
      <c r="E69" s="4"/>
      <c r="F69" s="54">
        <f t="shared" si="121"/>
        <v>0</v>
      </c>
      <c r="G69" s="59">
        <f>Лист1!H69</f>
        <v>0</v>
      </c>
      <c r="H69" s="59">
        <f>Лист1!J69</f>
        <v>0</v>
      </c>
      <c r="I69" s="59">
        <f>Лист1!L69</f>
        <v>0</v>
      </c>
      <c r="J69" s="59">
        <f>Лист1!N69</f>
        <v>0</v>
      </c>
      <c r="K69" s="54">
        <f t="shared" si="122"/>
        <v>0</v>
      </c>
      <c r="L69" s="59">
        <f>Лист1!I69</f>
        <v>0</v>
      </c>
      <c r="M69" s="59">
        <f>Лист1!K69</f>
        <v>0</v>
      </c>
      <c r="N69" s="59">
        <f>Лист1!M69</f>
        <v>0</v>
      </c>
      <c r="O69" s="59">
        <f>Лист1!O69</f>
        <v>0</v>
      </c>
      <c r="P69" s="54">
        <f t="shared" si="50"/>
        <v>0</v>
      </c>
      <c r="Q69" s="59">
        <f>Лист1!AA69</f>
        <v>0</v>
      </c>
      <c r="R69" s="59">
        <f>Лист1!AB69</f>
        <v>0</v>
      </c>
      <c r="S69" s="59">
        <f>Лист1!AC69</f>
        <v>0</v>
      </c>
      <c r="T69" s="59">
        <f>Лист1!AD69</f>
        <v>0</v>
      </c>
      <c r="U69" s="54">
        <f t="shared" si="51"/>
        <v>0</v>
      </c>
      <c r="V69" s="59">
        <f>Лист1!AK69</f>
        <v>0</v>
      </c>
      <c r="W69" s="59">
        <f>Лист1!AL69</f>
        <v>0</v>
      </c>
      <c r="X69" s="59">
        <f>Лист1!AM69</f>
        <v>0</v>
      </c>
      <c r="Y69" s="59">
        <f>Лист1!AN69</f>
        <v>0</v>
      </c>
      <c r="Z69" s="54">
        <f t="shared" si="8"/>
        <v>0</v>
      </c>
      <c r="AA69" s="59">
        <f>Лист1!AU69</f>
        <v>0</v>
      </c>
      <c r="AB69" s="59">
        <f>Лист1!AV69</f>
        <v>0</v>
      </c>
      <c r="AC69" s="59">
        <f>Лист1!AW69</f>
        <v>0</v>
      </c>
      <c r="AD69" s="59">
        <f>Лист1!AX69</f>
        <v>0</v>
      </c>
      <c r="AE69" s="54">
        <f t="shared" si="9"/>
        <v>0</v>
      </c>
      <c r="AF69" s="24">
        <f t="shared" si="226"/>
        <v>0</v>
      </c>
      <c r="AG69" s="24">
        <f t="shared" si="227"/>
        <v>0</v>
      </c>
      <c r="AH69" s="24">
        <f t="shared" si="228"/>
        <v>0</v>
      </c>
      <c r="AI69" s="24">
        <f t="shared" si="229"/>
        <v>0</v>
      </c>
      <c r="AJ69" s="54">
        <f t="shared" si="14"/>
        <v>0</v>
      </c>
      <c r="AK69" s="59">
        <f>Лист1!R69</f>
        <v>0</v>
      </c>
      <c r="AL69" s="59">
        <f>Лист1!T69</f>
        <v>0</v>
      </c>
      <c r="AM69" s="59">
        <f>Лист1!V69</f>
        <v>0</v>
      </c>
      <c r="AN69" s="59">
        <f>Лист1!X69</f>
        <v>0</v>
      </c>
      <c r="AO69" s="54">
        <f t="shared" si="15"/>
        <v>0</v>
      </c>
      <c r="AP69" s="59">
        <f>Лист1!S69</f>
        <v>0</v>
      </c>
      <c r="AQ69" s="59">
        <f>Лист1!U69</f>
        <v>0</v>
      </c>
      <c r="AR69" s="59">
        <f>Лист1!W69</f>
        <v>0</v>
      </c>
      <c r="AS69" s="59">
        <f>Лист1!Y69</f>
        <v>0</v>
      </c>
      <c r="AT69" s="54">
        <f t="shared" si="16"/>
        <v>0</v>
      </c>
      <c r="AU69" s="62">
        <f>Лист1!AF69</f>
        <v>0</v>
      </c>
      <c r="AV69" s="59">
        <f>Лист1!AG69</f>
        <v>0</v>
      </c>
      <c r="AW69" s="59">
        <f>Лист1!AH69</f>
        <v>0</v>
      </c>
      <c r="AX69" s="59">
        <f>Лист1!AI69</f>
        <v>0</v>
      </c>
      <c r="AY69" s="24">
        <f t="shared" si="123"/>
        <v>0</v>
      </c>
      <c r="AZ69" s="62">
        <f>Лист1!AP69</f>
        <v>0</v>
      </c>
      <c r="BA69" s="59">
        <f>Лист1!AQ69</f>
        <v>0</v>
      </c>
      <c r="BB69" s="59">
        <f>Лист1!AR69</f>
        <v>0</v>
      </c>
      <c r="BC69" s="59">
        <f>Лист1!AS69</f>
        <v>0</v>
      </c>
      <c r="BD69" s="24">
        <f t="shared" si="18"/>
        <v>0</v>
      </c>
      <c r="BE69" s="62">
        <f>Лист1!AZ69</f>
        <v>0</v>
      </c>
      <c r="BF69" s="59">
        <f>Лист1!BA69</f>
        <v>0</v>
      </c>
      <c r="BG69" s="59">
        <f>Лист1!BB69</f>
        <v>0</v>
      </c>
      <c r="BH69" s="59">
        <f>Лист1!BC69</f>
        <v>0</v>
      </c>
      <c r="BI69" s="24">
        <f t="shared" si="59"/>
        <v>0</v>
      </c>
      <c r="BJ69" s="24">
        <f t="shared" si="60"/>
        <v>0</v>
      </c>
      <c r="BK69" s="24">
        <f t="shared" si="61"/>
        <v>0</v>
      </c>
      <c r="BL69" s="24">
        <f t="shared" si="62"/>
        <v>0</v>
      </c>
      <c r="BM69" s="24">
        <f t="shared" si="63"/>
        <v>0</v>
      </c>
      <c r="BN69" s="22">
        <f t="shared" si="154"/>
        <v>0</v>
      </c>
      <c r="BO69" s="22">
        <f t="shared" si="155"/>
        <v>0</v>
      </c>
      <c r="BP69" s="22">
        <f t="shared" si="156"/>
        <v>0</v>
      </c>
      <c r="BQ69" s="22">
        <f t="shared" si="157"/>
        <v>0</v>
      </c>
      <c r="BR69" s="22">
        <f t="shared" si="158"/>
        <v>0</v>
      </c>
      <c r="BS69" s="22">
        <f t="shared" si="159"/>
        <v>0</v>
      </c>
      <c r="BT69" s="22">
        <f t="shared" si="160"/>
        <v>0</v>
      </c>
      <c r="BU69" s="22">
        <f t="shared" si="161"/>
        <v>0</v>
      </c>
      <c r="BV69" s="22">
        <f t="shared" si="162"/>
        <v>0</v>
      </c>
      <c r="BW69" s="22">
        <f t="shared" si="163"/>
        <v>0</v>
      </c>
      <c r="BX69" s="28">
        <f t="shared" si="164"/>
        <v>0</v>
      </c>
      <c r="BY69" s="28">
        <f t="shared" si="165"/>
        <v>0</v>
      </c>
      <c r="BZ69" s="28">
        <f t="shared" si="166"/>
        <v>0</v>
      </c>
      <c r="CA69" s="28">
        <f t="shared" si="167"/>
        <v>0</v>
      </c>
      <c r="CB69" s="28">
        <f t="shared" si="168"/>
        <v>0</v>
      </c>
      <c r="CC69" s="28">
        <f t="shared" si="169"/>
        <v>0</v>
      </c>
      <c r="CD69" s="28">
        <f t="shared" si="170"/>
        <v>0</v>
      </c>
      <c r="CE69" s="28">
        <f t="shared" si="171"/>
        <v>0</v>
      </c>
      <c r="CF69" s="28">
        <f t="shared" si="172"/>
        <v>0</v>
      </c>
      <c r="CG69" s="28">
        <f t="shared" si="173"/>
        <v>0</v>
      </c>
      <c r="CH69" s="28">
        <f t="shared" si="174"/>
        <v>0</v>
      </c>
      <c r="CI69" s="28">
        <f t="shared" si="175"/>
        <v>0</v>
      </c>
      <c r="CJ69" s="28">
        <f t="shared" si="176"/>
        <v>0</v>
      </c>
      <c r="CK69" s="28">
        <f t="shared" si="177"/>
        <v>0</v>
      </c>
      <c r="CL69" s="28">
        <f t="shared" si="178"/>
        <v>0</v>
      </c>
      <c r="CM69" s="22">
        <f t="shared" si="230"/>
        <v>0</v>
      </c>
      <c r="CN69" s="22">
        <f t="shared" si="230"/>
        <v>0</v>
      </c>
      <c r="CO69" s="22">
        <f t="shared" si="230"/>
        <v>0</v>
      </c>
      <c r="CP69" s="22">
        <f t="shared" si="230"/>
        <v>0</v>
      </c>
      <c r="CQ69" s="22">
        <f t="shared" si="230"/>
        <v>0</v>
      </c>
      <c r="CR69" s="29"/>
      <c r="CS69" s="29"/>
      <c r="CT69" s="29"/>
      <c r="CU69" s="29"/>
      <c r="CV69" s="29"/>
      <c r="CW69" s="29"/>
      <c r="CX69" s="29"/>
      <c r="CY69" s="29"/>
      <c r="CZ69" s="29"/>
      <c r="DA69" s="29"/>
      <c r="DB69" s="29"/>
    </row>
    <row r="70" spans="1:106" ht="60" customHeight="1" x14ac:dyDescent="0.25">
      <c r="A70" s="16" t="s">
        <v>133</v>
      </c>
      <c r="B70" s="23" t="s">
        <v>19</v>
      </c>
      <c r="C70" s="34">
        <v>5223</v>
      </c>
      <c r="D70" s="16">
        <v>10</v>
      </c>
      <c r="E70" s="11" t="s">
        <v>77</v>
      </c>
      <c r="F70" s="54">
        <f t="shared" si="121"/>
        <v>1153896.29</v>
      </c>
      <c r="G70" s="59">
        <f>Лист1!H70</f>
        <v>0</v>
      </c>
      <c r="H70" s="59">
        <f>Лист1!J70</f>
        <v>0</v>
      </c>
      <c r="I70" s="59">
        <f>Лист1!L70</f>
        <v>0</v>
      </c>
      <c r="J70" s="59">
        <f>Лист1!N70</f>
        <v>1153896.29</v>
      </c>
      <c r="K70" s="54">
        <f t="shared" si="122"/>
        <v>1153896.29</v>
      </c>
      <c r="L70" s="59">
        <f>Лист1!I70</f>
        <v>0</v>
      </c>
      <c r="M70" s="59">
        <f>Лист1!K70</f>
        <v>0</v>
      </c>
      <c r="N70" s="59">
        <f>Лист1!M70</f>
        <v>0</v>
      </c>
      <c r="O70" s="59">
        <f>Лист1!O70</f>
        <v>1153896.29</v>
      </c>
      <c r="P70" s="54">
        <f t="shared" si="50"/>
        <v>1230860</v>
      </c>
      <c r="Q70" s="59">
        <f>Лист1!AA70</f>
        <v>0</v>
      </c>
      <c r="R70" s="59">
        <f>Лист1!AB70</f>
        <v>0</v>
      </c>
      <c r="S70" s="59">
        <f>Лист1!AC70</f>
        <v>0</v>
      </c>
      <c r="T70" s="59">
        <f>Лист1!AD70</f>
        <v>1230860</v>
      </c>
      <c r="U70" s="54">
        <f t="shared" si="51"/>
        <v>1186000</v>
      </c>
      <c r="V70" s="59">
        <f>Лист1!AK70</f>
        <v>0</v>
      </c>
      <c r="W70" s="59">
        <f>Лист1!AL70</f>
        <v>0</v>
      </c>
      <c r="X70" s="59">
        <f>Лист1!AM70</f>
        <v>0</v>
      </c>
      <c r="Y70" s="59">
        <f>Лист1!AN70</f>
        <v>1186000</v>
      </c>
      <c r="Z70" s="54">
        <f t="shared" si="8"/>
        <v>1186000</v>
      </c>
      <c r="AA70" s="59">
        <f>Лист1!AU70</f>
        <v>0</v>
      </c>
      <c r="AB70" s="59">
        <f>Лист1!AV70</f>
        <v>0</v>
      </c>
      <c r="AC70" s="59">
        <f>Лист1!AW70</f>
        <v>0</v>
      </c>
      <c r="AD70" s="59">
        <f>Лист1!AX70</f>
        <v>1186000</v>
      </c>
      <c r="AE70" s="54">
        <f t="shared" si="9"/>
        <v>1186000</v>
      </c>
      <c r="AF70" s="24">
        <f t="shared" si="226"/>
        <v>0</v>
      </c>
      <c r="AG70" s="24">
        <f t="shared" si="227"/>
        <v>0</v>
      </c>
      <c r="AH70" s="24">
        <f t="shared" si="228"/>
        <v>0</v>
      </c>
      <c r="AI70" s="24">
        <f t="shared" si="229"/>
        <v>1186000</v>
      </c>
      <c r="AJ70" s="54">
        <f t="shared" si="14"/>
        <v>0</v>
      </c>
      <c r="AK70" s="59">
        <f>Лист1!R70</f>
        <v>0</v>
      </c>
      <c r="AL70" s="59">
        <f>Лист1!T70</f>
        <v>0</v>
      </c>
      <c r="AM70" s="59">
        <f>Лист1!V70</f>
        <v>0</v>
      </c>
      <c r="AN70" s="59">
        <f>Лист1!X70</f>
        <v>0</v>
      </c>
      <c r="AO70" s="54">
        <f t="shared" si="15"/>
        <v>0</v>
      </c>
      <c r="AP70" s="59">
        <f>Лист1!S70</f>
        <v>0</v>
      </c>
      <c r="AQ70" s="59">
        <f>Лист1!U70</f>
        <v>0</v>
      </c>
      <c r="AR70" s="59">
        <f>Лист1!W70</f>
        <v>0</v>
      </c>
      <c r="AS70" s="59">
        <f>Лист1!Y70</f>
        <v>0</v>
      </c>
      <c r="AT70" s="54">
        <f t="shared" si="16"/>
        <v>0</v>
      </c>
      <c r="AU70" s="62">
        <f>Лист1!AF70</f>
        <v>0</v>
      </c>
      <c r="AV70" s="59">
        <f>Лист1!AG70</f>
        <v>0</v>
      </c>
      <c r="AW70" s="59">
        <f>Лист1!AH70</f>
        <v>0</v>
      </c>
      <c r="AX70" s="59">
        <f>Лист1!AI70</f>
        <v>0</v>
      </c>
      <c r="AY70" s="24">
        <f t="shared" si="123"/>
        <v>0</v>
      </c>
      <c r="AZ70" s="62">
        <f>Лист1!AP70</f>
        <v>0</v>
      </c>
      <c r="BA70" s="59">
        <f>Лист1!AQ70</f>
        <v>0</v>
      </c>
      <c r="BB70" s="59">
        <f>Лист1!AR70</f>
        <v>0</v>
      </c>
      <c r="BC70" s="59">
        <f>Лист1!AS70</f>
        <v>0</v>
      </c>
      <c r="BD70" s="24">
        <f t="shared" si="18"/>
        <v>0</v>
      </c>
      <c r="BE70" s="62">
        <f>Лист1!AZ70</f>
        <v>0</v>
      </c>
      <c r="BF70" s="59">
        <f>Лист1!BA70</f>
        <v>0</v>
      </c>
      <c r="BG70" s="59">
        <f>Лист1!BB70</f>
        <v>0</v>
      </c>
      <c r="BH70" s="59">
        <f>Лист1!BC70</f>
        <v>0</v>
      </c>
      <c r="BI70" s="24">
        <f t="shared" si="59"/>
        <v>0</v>
      </c>
      <c r="BJ70" s="24">
        <f t="shared" si="60"/>
        <v>0</v>
      </c>
      <c r="BK70" s="24">
        <f t="shared" si="61"/>
        <v>0</v>
      </c>
      <c r="BL70" s="24">
        <f t="shared" si="62"/>
        <v>0</v>
      </c>
      <c r="BM70" s="24">
        <f t="shared" si="63"/>
        <v>0</v>
      </c>
      <c r="BN70" s="22">
        <f t="shared" si="154"/>
        <v>1153896.29</v>
      </c>
      <c r="BO70" s="22">
        <f t="shared" si="155"/>
        <v>1153896.29</v>
      </c>
      <c r="BP70" s="22">
        <f t="shared" si="156"/>
        <v>0</v>
      </c>
      <c r="BQ70" s="22">
        <f t="shared" si="157"/>
        <v>0</v>
      </c>
      <c r="BR70" s="22">
        <f t="shared" si="158"/>
        <v>0</v>
      </c>
      <c r="BS70" s="22">
        <f t="shared" si="159"/>
        <v>0</v>
      </c>
      <c r="BT70" s="22">
        <f t="shared" si="160"/>
        <v>0</v>
      </c>
      <c r="BU70" s="22">
        <f t="shared" si="161"/>
        <v>0</v>
      </c>
      <c r="BV70" s="22">
        <f t="shared" si="162"/>
        <v>1153896.29</v>
      </c>
      <c r="BW70" s="22">
        <f t="shared" si="163"/>
        <v>1153896.29</v>
      </c>
      <c r="BX70" s="28">
        <f t="shared" si="164"/>
        <v>1230860</v>
      </c>
      <c r="BY70" s="28">
        <f t="shared" si="165"/>
        <v>0</v>
      </c>
      <c r="BZ70" s="28">
        <f t="shared" si="166"/>
        <v>0</v>
      </c>
      <c r="CA70" s="28">
        <f t="shared" si="167"/>
        <v>0</v>
      </c>
      <c r="CB70" s="28">
        <f t="shared" si="168"/>
        <v>1230860</v>
      </c>
      <c r="CC70" s="28">
        <f t="shared" si="169"/>
        <v>1186000</v>
      </c>
      <c r="CD70" s="28">
        <f t="shared" si="170"/>
        <v>0</v>
      </c>
      <c r="CE70" s="28">
        <f t="shared" si="171"/>
        <v>0</v>
      </c>
      <c r="CF70" s="28">
        <f t="shared" si="172"/>
        <v>0</v>
      </c>
      <c r="CG70" s="28">
        <f t="shared" si="173"/>
        <v>1186000</v>
      </c>
      <c r="CH70" s="28">
        <f t="shared" si="174"/>
        <v>1186000</v>
      </c>
      <c r="CI70" s="28">
        <f t="shared" si="175"/>
        <v>0</v>
      </c>
      <c r="CJ70" s="28">
        <f t="shared" si="176"/>
        <v>0</v>
      </c>
      <c r="CK70" s="28">
        <f t="shared" si="177"/>
        <v>0</v>
      </c>
      <c r="CL70" s="28">
        <f t="shared" si="178"/>
        <v>1186000</v>
      </c>
      <c r="CM70" s="22">
        <f t="shared" si="230"/>
        <v>1186000</v>
      </c>
      <c r="CN70" s="22">
        <f t="shared" si="230"/>
        <v>0</v>
      </c>
      <c r="CO70" s="22">
        <f t="shared" si="230"/>
        <v>0</v>
      </c>
      <c r="CP70" s="22">
        <f t="shared" si="230"/>
        <v>0</v>
      </c>
      <c r="CQ70" s="22">
        <f t="shared" si="230"/>
        <v>1186000</v>
      </c>
      <c r="CR70" s="29"/>
      <c r="CS70" s="29"/>
      <c r="CT70" s="29"/>
      <c r="CU70" s="29"/>
      <c r="CV70" s="29"/>
      <c r="CW70" s="29"/>
      <c r="CX70" s="29"/>
      <c r="CY70" s="29"/>
      <c r="CZ70" s="29"/>
      <c r="DA70" s="29"/>
      <c r="DB70" s="29"/>
    </row>
    <row r="71" spans="1:106" ht="60" customHeight="1" x14ac:dyDescent="0.25">
      <c r="A71" s="16" t="s">
        <v>165</v>
      </c>
      <c r="B71" s="9" t="s">
        <v>78</v>
      </c>
      <c r="C71" s="16">
        <v>5502</v>
      </c>
      <c r="D71" s="16">
        <v>24</v>
      </c>
      <c r="E71" s="11" t="s">
        <v>144</v>
      </c>
      <c r="F71" s="54">
        <f t="shared" si="121"/>
        <v>0</v>
      </c>
      <c r="G71" s="59">
        <f>Лист1!H71</f>
        <v>0</v>
      </c>
      <c r="H71" s="59">
        <f>Лист1!J71</f>
        <v>0</v>
      </c>
      <c r="I71" s="59">
        <f>Лист1!L71</f>
        <v>0</v>
      </c>
      <c r="J71" s="59">
        <f>Лист1!N71</f>
        <v>0</v>
      </c>
      <c r="K71" s="54">
        <f t="shared" si="122"/>
        <v>0</v>
      </c>
      <c r="L71" s="59">
        <f>Лист1!I71</f>
        <v>0</v>
      </c>
      <c r="M71" s="59">
        <f>Лист1!K71</f>
        <v>0</v>
      </c>
      <c r="N71" s="59">
        <f>Лист1!M71</f>
        <v>0</v>
      </c>
      <c r="O71" s="59">
        <f>Лист1!O71</f>
        <v>0</v>
      </c>
      <c r="P71" s="54">
        <f t="shared" si="50"/>
        <v>0</v>
      </c>
      <c r="Q71" s="59">
        <f>Лист1!AA71</f>
        <v>0</v>
      </c>
      <c r="R71" s="59">
        <f>Лист1!AB71</f>
        <v>0</v>
      </c>
      <c r="S71" s="59">
        <f>Лист1!AC71</f>
        <v>0</v>
      </c>
      <c r="T71" s="59">
        <f>Лист1!AD71</f>
        <v>0</v>
      </c>
      <c r="U71" s="54">
        <f t="shared" si="51"/>
        <v>0</v>
      </c>
      <c r="V71" s="59">
        <f>Лист1!AK71</f>
        <v>0</v>
      </c>
      <c r="W71" s="59">
        <f>Лист1!AL71</f>
        <v>0</v>
      </c>
      <c r="X71" s="59">
        <f>Лист1!AM71</f>
        <v>0</v>
      </c>
      <c r="Y71" s="59">
        <f>Лист1!AN71</f>
        <v>0</v>
      </c>
      <c r="Z71" s="54">
        <f t="shared" si="8"/>
        <v>0</v>
      </c>
      <c r="AA71" s="59">
        <f>Лист1!AU71</f>
        <v>0</v>
      </c>
      <c r="AB71" s="59">
        <f>Лист1!AV71</f>
        <v>0</v>
      </c>
      <c r="AC71" s="59">
        <f>Лист1!AW71</f>
        <v>0</v>
      </c>
      <c r="AD71" s="59">
        <f>Лист1!AX71</f>
        <v>0</v>
      </c>
      <c r="AE71" s="54">
        <f t="shared" si="9"/>
        <v>0</v>
      </c>
      <c r="AF71" s="24">
        <f t="shared" si="226"/>
        <v>0</v>
      </c>
      <c r="AG71" s="24">
        <f t="shared" si="227"/>
        <v>0</v>
      </c>
      <c r="AH71" s="24">
        <f t="shared" si="228"/>
        <v>0</v>
      </c>
      <c r="AI71" s="24">
        <f t="shared" si="229"/>
        <v>0</v>
      </c>
      <c r="AJ71" s="54">
        <f t="shared" si="14"/>
        <v>0</v>
      </c>
      <c r="AK71" s="59">
        <f>Лист1!R71</f>
        <v>0</v>
      </c>
      <c r="AL71" s="59">
        <f>Лист1!T71</f>
        <v>0</v>
      </c>
      <c r="AM71" s="59">
        <f>Лист1!V71</f>
        <v>0</v>
      </c>
      <c r="AN71" s="59">
        <f>Лист1!X71</f>
        <v>0</v>
      </c>
      <c r="AO71" s="54">
        <f t="shared" si="15"/>
        <v>0</v>
      </c>
      <c r="AP71" s="59">
        <f>Лист1!S71</f>
        <v>0</v>
      </c>
      <c r="AQ71" s="59">
        <f>Лист1!U71</f>
        <v>0</v>
      </c>
      <c r="AR71" s="59">
        <f>Лист1!W71</f>
        <v>0</v>
      </c>
      <c r="AS71" s="59">
        <f>Лист1!Y71</f>
        <v>0</v>
      </c>
      <c r="AT71" s="54">
        <f t="shared" si="16"/>
        <v>0</v>
      </c>
      <c r="AU71" s="62">
        <f>Лист1!AF71</f>
        <v>0</v>
      </c>
      <c r="AV71" s="59">
        <f>Лист1!AG71</f>
        <v>0</v>
      </c>
      <c r="AW71" s="59">
        <f>Лист1!AH71</f>
        <v>0</v>
      </c>
      <c r="AX71" s="59">
        <f>Лист1!AI71</f>
        <v>0</v>
      </c>
      <c r="AY71" s="24">
        <f t="shared" si="123"/>
        <v>0</v>
      </c>
      <c r="AZ71" s="62">
        <f>Лист1!AP71</f>
        <v>0</v>
      </c>
      <c r="BA71" s="59">
        <f>Лист1!AQ71</f>
        <v>0</v>
      </c>
      <c r="BB71" s="59">
        <f>Лист1!AR71</f>
        <v>0</v>
      </c>
      <c r="BC71" s="59">
        <f>Лист1!AS71</f>
        <v>0</v>
      </c>
      <c r="BD71" s="24">
        <f t="shared" si="18"/>
        <v>0</v>
      </c>
      <c r="BE71" s="62">
        <f>Лист1!AZ71</f>
        <v>0</v>
      </c>
      <c r="BF71" s="59">
        <f>Лист1!BA71</f>
        <v>0</v>
      </c>
      <c r="BG71" s="59">
        <f>Лист1!BB71</f>
        <v>0</v>
      </c>
      <c r="BH71" s="59">
        <f>Лист1!BC71</f>
        <v>0</v>
      </c>
      <c r="BI71" s="24">
        <f t="shared" si="59"/>
        <v>0</v>
      </c>
      <c r="BJ71" s="24">
        <f t="shared" si="60"/>
        <v>0</v>
      </c>
      <c r="BK71" s="24">
        <f t="shared" si="61"/>
        <v>0</v>
      </c>
      <c r="BL71" s="24">
        <f t="shared" si="62"/>
        <v>0</v>
      </c>
      <c r="BM71" s="24">
        <f t="shared" si="63"/>
        <v>0</v>
      </c>
      <c r="BN71" s="22">
        <f t="shared" si="154"/>
        <v>0</v>
      </c>
      <c r="BO71" s="22">
        <f t="shared" si="155"/>
        <v>0</v>
      </c>
      <c r="BP71" s="22">
        <f t="shared" si="156"/>
        <v>0</v>
      </c>
      <c r="BQ71" s="22">
        <f t="shared" si="157"/>
        <v>0</v>
      </c>
      <c r="BR71" s="22">
        <f t="shared" si="158"/>
        <v>0</v>
      </c>
      <c r="BS71" s="22">
        <f t="shared" si="159"/>
        <v>0</v>
      </c>
      <c r="BT71" s="22">
        <f t="shared" si="160"/>
        <v>0</v>
      </c>
      <c r="BU71" s="22">
        <f t="shared" si="161"/>
        <v>0</v>
      </c>
      <c r="BV71" s="22">
        <f t="shared" si="162"/>
        <v>0</v>
      </c>
      <c r="BW71" s="22">
        <f t="shared" si="163"/>
        <v>0</v>
      </c>
      <c r="BX71" s="28">
        <f t="shared" si="164"/>
        <v>0</v>
      </c>
      <c r="BY71" s="28">
        <f t="shared" si="165"/>
        <v>0</v>
      </c>
      <c r="BZ71" s="28">
        <f t="shared" si="166"/>
        <v>0</v>
      </c>
      <c r="CA71" s="28">
        <f t="shared" si="167"/>
        <v>0</v>
      </c>
      <c r="CB71" s="28">
        <f t="shared" si="168"/>
        <v>0</v>
      </c>
      <c r="CC71" s="28">
        <f t="shared" si="169"/>
        <v>0</v>
      </c>
      <c r="CD71" s="28">
        <f t="shared" si="170"/>
        <v>0</v>
      </c>
      <c r="CE71" s="28">
        <f t="shared" si="171"/>
        <v>0</v>
      </c>
      <c r="CF71" s="28">
        <f t="shared" si="172"/>
        <v>0</v>
      </c>
      <c r="CG71" s="28">
        <f t="shared" si="173"/>
        <v>0</v>
      </c>
      <c r="CH71" s="28">
        <f t="shared" si="174"/>
        <v>0</v>
      </c>
      <c r="CI71" s="28">
        <f t="shared" si="175"/>
        <v>0</v>
      </c>
      <c r="CJ71" s="28">
        <f t="shared" si="176"/>
        <v>0</v>
      </c>
      <c r="CK71" s="28">
        <f t="shared" si="177"/>
        <v>0</v>
      </c>
      <c r="CL71" s="28">
        <f t="shared" si="178"/>
        <v>0</v>
      </c>
      <c r="CM71" s="22">
        <f t="shared" si="230"/>
        <v>0</v>
      </c>
      <c r="CN71" s="22">
        <f t="shared" si="230"/>
        <v>0</v>
      </c>
      <c r="CO71" s="22">
        <f t="shared" si="230"/>
        <v>0</v>
      </c>
      <c r="CP71" s="22">
        <f t="shared" si="230"/>
        <v>0</v>
      </c>
      <c r="CQ71" s="22">
        <f t="shared" si="230"/>
        <v>0</v>
      </c>
      <c r="CR71" s="29"/>
      <c r="CS71" s="29"/>
      <c r="CT71" s="29"/>
      <c r="CU71" s="29"/>
      <c r="CV71" s="29"/>
      <c r="CW71" s="29"/>
      <c r="CX71" s="29"/>
      <c r="CY71" s="29"/>
      <c r="CZ71" s="29"/>
      <c r="DA71" s="29"/>
      <c r="DB71" s="29"/>
    </row>
    <row r="72" spans="1:106" ht="64.5" customHeight="1" x14ac:dyDescent="0.25">
      <c r="A72" s="17" t="s">
        <v>124</v>
      </c>
      <c r="B72" s="2" t="s">
        <v>57</v>
      </c>
      <c r="C72" s="17">
        <v>5700</v>
      </c>
      <c r="D72" s="17"/>
      <c r="E72" s="4"/>
      <c r="F72" s="54">
        <f t="shared" si="121"/>
        <v>0</v>
      </c>
      <c r="G72" s="59">
        <f>Лист1!H72</f>
        <v>0</v>
      </c>
      <c r="H72" s="59">
        <f>Лист1!J72</f>
        <v>0</v>
      </c>
      <c r="I72" s="59">
        <f>Лист1!L72</f>
        <v>0</v>
      </c>
      <c r="J72" s="59">
        <f>Лист1!N72</f>
        <v>0</v>
      </c>
      <c r="K72" s="54">
        <f t="shared" si="122"/>
        <v>0</v>
      </c>
      <c r="L72" s="59">
        <f>Лист1!I72</f>
        <v>0</v>
      </c>
      <c r="M72" s="59">
        <f>Лист1!K72</f>
        <v>0</v>
      </c>
      <c r="N72" s="59">
        <f>Лист1!M72</f>
        <v>0</v>
      </c>
      <c r="O72" s="59">
        <f>Лист1!O72</f>
        <v>0</v>
      </c>
      <c r="P72" s="54">
        <f t="shared" si="50"/>
        <v>0</v>
      </c>
      <c r="Q72" s="59">
        <f>Лист1!AA72</f>
        <v>0</v>
      </c>
      <c r="R72" s="59">
        <f>Лист1!AB72</f>
        <v>0</v>
      </c>
      <c r="S72" s="59">
        <f>Лист1!AC72</f>
        <v>0</v>
      </c>
      <c r="T72" s="59">
        <f>Лист1!AD72</f>
        <v>0</v>
      </c>
      <c r="U72" s="54">
        <f t="shared" si="51"/>
        <v>0</v>
      </c>
      <c r="V72" s="59">
        <f>Лист1!AK72</f>
        <v>0</v>
      </c>
      <c r="W72" s="59">
        <f>Лист1!AL72</f>
        <v>0</v>
      </c>
      <c r="X72" s="59">
        <f>Лист1!AM72</f>
        <v>0</v>
      </c>
      <c r="Y72" s="59">
        <f>Лист1!AN72</f>
        <v>0</v>
      </c>
      <c r="Z72" s="54">
        <f t="shared" si="8"/>
        <v>0</v>
      </c>
      <c r="AA72" s="59">
        <f>Лист1!AU72</f>
        <v>0</v>
      </c>
      <c r="AB72" s="59">
        <f>Лист1!AV72</f>
        <v>0</v>
      </c>
      <c r="AC72" s="59">
        <f>Лист1!AW72</f>
        <v>0</v>
      </c>
      <c r="AD72" s="59">
        <f>Лист1!AX72</f>
        <v>0</v>
      </c>
      <c r="AE72" s="54">
        <f t="shared" si="9"/>
        <v>0</v>
      </c>
      <c r="AF72" s="24">
        <f t="shared" si="226"/>
        <v>0</v>
      </c>
      <c r="AG72" s="24">
        <f t="shared" si="227"/>
        <v>0</v>
      </c>
      <c r="AH72" s="24">
        <f t="shared" si="228"/>
        <v>0</v>
      </c>
      <c r="AI72" s="24">
        <f t="shared" si="229"/>
        <v>0</v>
      </c>
      <c r="AJ72" s="54">
        <f t="shared" si="14"/>
        <v>0</v>
      </c>
      <c r="AK72" s="59">
        <f>Лист1!R72</f>
        <v>0</v>
      </c>
      <c r="AL72" s="59">
        <f>Лист1!T72</f>
        <v>0</v>
      </c>
      <c r="AM72" s="59">
        <f>Лист1!V72</f>
        <v>0</v>
      </c>
      <c r="AN72" s="59">
        <f>Лист1!X72</f>
        <v>0</v>
      </c>
      <c r="AO72" s="54">
        <f t="shared" si="15"/>
        <v>0</v>
      </c>
      <c r="AP72" s="59">
        <f>Лист1!S72</f>
        <v>0</v>
      </c>
      <c r="AQ72" s="59">
        <f>Лист1!U72</f>
        <v>0</v>
      </c>
      <c r="AR72" s="59">
        <f>Лист1!W72</f>
        <v>0</v>
      </c>
      <c r="AS72" s="59">
        <f>Лист1!Y72</f>
        <v>0</v>
      </c>
      <c r="AT72" s="54">
        <f t="shared" si="16"/>
        <v>0</v>
      </c>
      <c r="AU72" s="62">
        <f>Лист1!AF72</f>
        <v>0</v>
      </c>
      <c r="AV72" s="59">
        <f>Лист1!AG72</f>
        <v>0</v>
      </c>
      <c r="AW72" s="59">
        <f>Лист1!AH72</f>
        <v>0</v>
      </c>
      <c r="AX72" s="59">
        <f>Лист1!AI72</f>
        <v>0</v>
      </c>
      <c r="AY72" s="24">
        <f t="shared" si="123"/>
        <v>0</v>
      </c>
      <c r="AZ72" s="62">
        <f>Лист1!AP72</f>
        <v>0</v>
      </c>
      <c r="BA72" s="59">
        <f>Лист1!AQ72</f>
        <v>0</v>
      </c>
      <c r="BB72" s="59">
        <f>Лист1!AR72</f>
        <v>0</v>
      </c>
      <c r="BC72" s="59">
        <f>Лист1!AS72</f>
        <v>0</v>
      </c>
      <c r="BD72" s="24">
        <f t="shared" si="18"/>
        <v>0</v>
      </c>
      <c r="BE72" s="62">
        <f>Лист1!AZ72</f>
        <v>0</v>
      </c>
      <c r="BF72" s="59">
        <f>Лист1!BA72</f>
        <v>0</v>
      </c>
      <c r="BG72" s="59">
        <f>Лист1!BB72</f>
        <v>0</v>
      </c>
      <c r="BH72" s="59">
        <f>Лист1!BC72</f>
        <v>0</v>
      </c>
      <c r="BI72" s="24">
        <f t="shared" si="59"/>
        <v>0</v>
      </c>
      <c r="BJ72" s="24">
        <f t="shared" si="60"/>
        <v>0</v>
      </c>
      <c r="BK72" s="24">
        <f t="shared" si="61"/>
        <v>0</v>
      </c>
      <c r="BL72" s="24">
        <f t="shared" si="62"/>
        <v>0</v>
      </c>
      <c r="BM72" s="24">
        <f t="shared" si="63"/>
        <v>0</v>
      </c>
      <c r="BN72" s="22">
        <f t="shared" si="154"/>
        <v>0</v>
      </c>
      <c r="BO72" s="22">
        <f t="shared" si="155"/>
        <v>0</v>
      </c>
      <c r="BP72" s="22">
        <f t="shared" si="156"/>
        <v>0</v>
      </c>
      <c r="BQ72" s="22">
        <f t="shared" si="157"/>
        <v>0</v>
      </c>
      <c r="BR72" s="22">
        <f t="shared" si="158"/>
        <v>0</v>
      </c>
      <c r="BS72" s="22">
        <f t="shared" si="159"/>
        <v>0</v>
      </c>
      <c r="BT72" s="22">
        <f t="shared" si="160"/>
        <v>0</v>
      </c>
      <c r="BU72" s="22">
        <f t="shared" si="161"/>
        <v>0</v>
      </c>
      <c r="BV72" s="22">
        <f t="shared" si="162"/>
        <v>0</v>
      </c>
      <c r="BW72" s="22">
        <f t="shared" si="163"/>
        <v>0</v>
      </c>
      <c r="BX72" s="28">
        <f t="shared" si="164"/>
        <v>0</v>
      </c>
      <c r="BY72" s="28">
        <f t="shared" si="165"/>
        <v>0</v>
      </c>
      <c r="BZ72" s="28">
        <f t="shared" si="166"/>
        <v>0</v>
      </c>
      <c r="CA72" s="28">
        <f t="shared" si="167"/>
        <v>0</v>
      </c>
      <c r="CB72" s="28">
        <f t="shared" si="168"/>
        <v>0</v>
      </c>
      <c r="CC72" s="28">
        <f t="shared" si="169"/>
        <v>0</v>
      </c>
      <c r="CD72" s="28">
        <f t="shared" si="170"/>
        <v>0</v>
      </c>
      <c r="CE72" s="28">
        <f t="shared" si="171"/>
        <v>0</v>
      </c>
      <c r="CF72" s="28">
        <f t="shared" si="172"/>
        <v>0</v>
      </c>
      <c r="CG72" s="28">
        <f t="shared" si="173"/>
        <v>0</v>
      </c>
      <c r="CH72" s="28">
        <f t="shared" si="174"/>
        <v>0</v>
      </c>
      <c r="CI72" s="28">
        <f t="shared" si="175"/>
        <v>0</v>
      </c>
      <c r="CJ72" s="28">
        <f t="shared" si="176"/>
        <v>0</v>
      </c>
      <c r="CK72" s="28">
        <f t="shared" si="177"/>
        <v>0</v>
      </c>
      <c r="CL72" s="28">
        <f t="shared" si="178"/>
        <v>0</v>
      </c>
      <c r="CM72" s="22">
        <f t="shared" si="230"/>
        <v>0</v>
      </c>
      <c r="CN72" s="22">
        <f t="shared" si="230"/>
        <v>0</v>
      </c>
      <c r="CO72" s="22">
        <f t="shared" si="230"/>
        <v>0</v>
      </c>
      <c r="CP72" s="22">
        <f t="shared" si="230"/>
        <v>0</v>
      </c>
      <c r="CQ72" s="22">
        <f t="shared" si="230"/>
        <v>0</v>
      </c>
      <c r="CR72" s="29"/>
      <c r="CS72" s="29"/>
      <c r="CT72" s="29"/>
      <c r="CU72" s="29"/>
      <c r="CV72" s="29"/>
      <c r="CW72" s="29"/>
      <c r="CX72" s="29"/>
      <c r="CY72" s="29"/>
      <c r="CZ72" s="29"/>
      <c r="DA72" s="29"/>
      <c r="DB72" s="29"/>
    </row>
    <row r="73" spans="1:106" ht="60" customHeight="1" x14ac:dyDescent="0.25">
      <c r="A73" s="17" t="s">
        <v>125</v>
      </c>
      <c r="B73" s="2" t="s">
        <v>20</v>
      </c>
      <c r="C73" s="17">
        <v>5701</v>
      </c>
      <c r="D73" s="17"/>
      <c r="E73" s="4"/>
      <c r="F73" s="54">
        <f t="shared" si="121"/>
        <v>0</v>
      </c>
      <c r="G73" s="59">
        <f>Лист1!H73</f>
        <v>0</v>
      </c>
      <c r="H73" s="59">
        <f>Лист1!J73</f>
        <v>0</v>
      </c>
      <c r="I73" s="59">
        <f>Лист1!L73</f>
        <v>0</v>
      </c>
      <c r="J73" s="59">
        <f>Лист1!N73</f>
        <v>0</v>
      </c>
      <c r="K73" s="54">
        <f t="shared" si="122"/>
        <v>0</v>
      </c>
      <c r="L73" s="59">
        <f>Лист1!I73</f>
        <v>0</v>
      </c>
      <c r="M73" s="59">
        <f>Лист1!K73</f>
        <v>0</v>
      </c>
      <c r="N73" s="59">
        <f>Лист1!M73</f>
        <v>0</v>
      </c>
      <c r="O73" s="59">
        <f>Лист1!O73</f>
        <v>0</v>
      </c>
      <c r="P73" s="54">
        <f t="shared" si="50"/>
        <v>0</v>
      </c>
      <c r="Q73" s="59">
        <f>Лист1!AA73</f>
        <v>0</v>
      </c>
      <c r="R73" s="59">
        <f>Лист1!AB73</f>
        <v>0</v>
      </c>
      <c r="S73" s="59">
        <f>Лист1!AC73</f>
        <v>0</v>
      </c>
      <c r="T73" s="59">
        <f>Лист1!AD73</f>
        <v>0</v>
      </c>
      <c r="U73" s="54">
        <f t="shared" si="51"/>
        <v>0</v>
      </c>
      <c r="V73" s="59">
        <f>Лист1!AK73</f>
        <v>0</v>
      </c>
      <c r="W73" s="59">
        <f>Лист1!AL73</f>
        <v>0</v>
      </c>
      <c r="X73" s="59">
        <f>Лист1!AM73</f>
        <v>0</v>
      </c>
      <c r="Y73" s="59">
        <f>Лист1!AN73</f>
        <v>0</v>
      </c>
      <c r="Z73" s="54">
        <f t="shared" ref="Z73:Z83" si="231">AA73+AB73+AC73+AD73</f>
        <v>0</v>
      </c>
      <c r="AA73" s="59">
        <f>Лист1!AU73</f>
        <v>0</v>
      </c>
      <c r="AB73" s="59">
        <f>Лист1!AV73</f>
        <v>0</v>
      </c>
      <c r="AC73" s="59">
        <f>Лист1!AW73</f>
        <v>0</v>
      </c>
      <c r="AD73" s="59">
        <f>Лист1!AX73</f>
        <v>0</v>
      </c>
      <c r="AE73" s="54">
        <f t="shared" ref="AE73:AE83" si="232">Z73</f>
        <v>0</v>
      </c>
      <c r="AF73" s="24">
        <f t="shared" si="226"/>
        <v>0</v>
      </c>
      <c r="AG73" s="24">
        <f t="shared" si="227"/>
        <v>0</v>
      </c>
      <c r="AH73" s="24">
        <f t="shared" si="228"/>
        <v>0</v>
      </c>
      <c r="AI73" s="24">
        <f t="shared" si="229"/>
        <v>0</v>
      </c>
      <c r="AJ73" s="54">
        <f t="shared" ref="AJ73:AJ83" si="233">AK73+AL73+AM73+AN73</f>
        <v>0</v>
      </c>
      <c r="AK73" s="59">
        <f>Лист1!R73</f>
        <v>0</v>
      </c>
      <c r="AL73" s="59">
        <f>Лист1!T73</f>
        <v>0</v>
      </c>
      <c r="AM73" s="59">
        <f>Лист1!V73</f>
        <v>0</v>
      </c>
      <c r="AN73" s="59">
        <f>Лист1!X73</f>
        <v>0</v>
      </c>
      <c r="AO73" s="54">
        <f t="shared" ref="AO73:AO83" si="234">AP73+AQ73+AR73+AS73</f>
        <v>0</v>
      </c>
      <c r="AP73" s="59">
        <f>Лист1!S73</f>
        <v>0</v>
      </c>
      <c r="AQ73" s="59">
        <f>Лист1!U73</f>
        <v>0</v>
      </c>
      <c r="AR73" s="59">
        <f>Лист1!W73</f>
        <v>0</v>
      </c>
      <c r="AS73" s="59">
        <f>Лист1!Y73</f>
        <v>0</v>
      </c>
      <c r="AT73" s="54">
        <f t="shared" ref="AT73:AT83" si="235">AU73+AV73+AW73+AX73</f>
        <v>0</v>
      </c>
      <c r="AU73" s="62">
        <f>Лист1!AF73</f>
        <v>0</v>
      </c>
      <c r="AV73" s="59">
        <f>Лист1!AG73</f>
        <v>0</v>
      </c>
      <c r="AW73" s="59">
        <f>Лист1!AH73</f>
        <v>0</v>
      </c>
      <c r="AX73" s="59">
        <f>Лист1!AI73</f>
        <v>0</v>
      </c>
      <c r="AY73" s="24">
        <f t="shared" si="123"/>
        <v>0</v>
      </c>
      <c r="AZ73" s="62">
        <f>Лист1!AP73</f>
        <v>0</v>
      </c>
      <c r="BA73" s="59">
        <f>Лист1!AQ73</f>
        <v>0</v>
      </c>
      <c r="BB73" s="59">
        <f>Лист1!AR73</f>
        <v>0</v>
      </c>
      <c r="BC73" s="59">
        <f>Лист1!AS73</f>
        <v>0</v>
      </c>
      <c r="BD73" s="24">
        <f t="shared" ref="BD73:BD83" si="236">BE73+BF73+BG73+BH73</f>
        <v>0</v>
      </c>
      <c r="BE73" s="62">
        <f>Лист1!AZ73</f>
        <v>0</v>
      </c>
      <c r="BF73" s="59">
        <f>Лист1!BA73</f>
        <v>0</v>
      </c>
      <c r="BG73" s="59">
        <f>Лист1!BB73</f>
        <v>0</v>
      </c>
      <c r="BH73" s="59">
        <f>Лист1!BC73</f>
        <v>0</v>
      </c>
      <c r="BI73" s="24">
        <f t="shared" si="59"/>
        <v>0</v>
      </c>
      <c r="BJ73" s="24">
        <f t="shared" si="60"/>
        <v>0</v>
      </c>
      <c r="BK73" s="24">
        <f t="shared" si="61"/>
        <v>0</v>
      </c>
      <c r="BL73" s="24">
        <f t="shared" si="62"/>
        <v>0</v>
      </c>
      <c r="BM73" s="24">
        <f t="shared" si="63"/>
        <v>0</v>
      </c>
      <c r="BN73" s="22">
        <f t="shared" si="154"/>
        <v>0</v>
      </c>
      <c r="BO73" s="22">
        <f t="shared" si="155"/>
        <v>0</v>
      </c>
      <c r="BP73" s="22">
        <f t="shared" si="156"/>
        <v>0</v>
      </c>
      <c r="BQ73" s="22">
        <f t="shared" si="157"/>
        <v>0</v>
      </c>
      <c r="BR73" s="22">
        <f t="shared" si="158"/>
        <v>0</v>
      </c>
      <c r="BS73" s="22">
        <f t="shared" si="159"/>
        <v>0</v>
      </c>
      <c r="BT73" s="22">
        <f t="shared" si="160"/>
        <v>0</v>
      </c>
      <c r="BU73" s="22">
        <f t="shared" si="161"/>
        <v>0</v>
      </c>
      <c r="BV73" s="22">
        <f t="shared" si="162"/>
        <v>0</v>
      </c>
      <c r="BW73" s="22">
        <f t="shared" si="163"/>
        <v>0</v>
      </c>
      <c r="BX73" s="28">
        <f t="shared" si="164"/>
        <v>0</v>
      </c>
      <c r="BY73" s="28">
        <f t="shared" si="165"/>
        <v>0</v>
      </c>
      <c r="BZ73" s="28">
        <f t="shared" si="166"/>
        <v>0</v>
      </c>
      <c r="CA73" s="28">
        <f t="shared" si="167"/>
        <v>0</v>
      </c>
      <c r="CB73" s="28">
        <f t="shared" si="168"/>
        <v>0</v>
      </c>
      <c r="CC73" s="28">
        <f t="shared" si="169"/>
        <v>0</v>
      </c>
      <c r="CD73" s="28">
        <f t="shared" si="170"/>
        <v>0</v>
      </c>
      <c r="CE73" s="28">
        <f t="shared" si="171"/>
        <v>0</v>
      </c>
      <c r="CF73" s="28">
        <f t="shared" si="172"/>
        <v>0</v>
      </c>
      <c r="CG73" s="28">
        <f t="shared" si="173"/>
        <v>0</v>
      </c>
      <c r="CH73" s="28">
        <f t="shared" si="174"/>
        <v>0</v>
      </c>
      <c r="CI73" s="28">
        <f t="shared" si="175"/>
        <v>0</v>
      </c>
      <c r="CJ73" s="28">
        <f t="shared" si="176"/>
        <v>0</v>
      </c>
      <c r="CK73" s="28">
        <f t="shared" si="177"/>
        <v>0</v>
      </c>
      <c r="CL73" s="28">
        <f t="shared" si="178"/>
        <v>0</v>
      </c>
      <c r="CM73" s="22">
        <f t="shared" si="230"/>
        <v>0</v>
      </c>
      <c r="CN73" s="22">
        <f t="shared" si="230"/>
        <v>0</v>
      </c>
      <c r="CO73" s="22">
        <f t="shared" si="230"/>
        <v>0</v>
      </c>
      <c r="CP73" s="22">
        <f t="shared" si="230"/>
        <v>0</v>
      </c>
      <c r="CQ73" s="22">
        <f t="shared" si="230"/>
        <v>0</v>
      </c>
      <c r="CR73" s="29"/>
      <c r="CS73" s="29"/>
      <c r="CT73" s="29"/>
      <c r="CU73" s="29"/>
      <c r="CV73" s="29"/>
      <c r="CW73" s="29"/>
      <c r="CX73" s="29"/>
      <c r="CY73" s="29"/>
      <c r="CZ73" s="29"/>
      <c r="DA73" s="29"/>
      <c r="DB73" s="29"/>
    </row>
    <row r="74" spans="1:106" ht="54.75" customHeight="1" x14ac:dyDescent="0.25">
      <c r="A74" s="16" t="s">
        <v>126</v>
      </c>
      <c r="B74" s="9" t="s">
        <v>26</v>
      </c>
      <c r="C74" s="10">
        <v>5704</v>
      </c>
      <c r="D74" s="16" t="s">
        <v>12</v>
      </c>
      <c r="E74" s="11" t="s">
        <v>79</v>
      </c>
      <c r="F74" s="54">
        <f t="shared" si="121"/>
        <v>985808.92</v>
      </c>
      <c r="G74" s="59">
        <f>Лист1!H74</f>
        <v>985808.92</v>
      </c>
      <c r="H74" s="59">
        <f>Лист1!J74</f>
        <v>0</v>
      </c>
      <c r="I74" s="59">
        <f>Лист1!L74</f>
        <v>0</v>
      </c>
      <c r="J74" s="59">
        <f>Лист1!N74</f>
        <v>0</v>
      </c>
      <c r="K74" s="54">
        <f t="shared" si="122"/>
        <v>985808.92</v>
      </c>
      <c r="L74" s="59">
        <f>Лист1!I74</f>
        <v>985808.92</v>
      </c>
      <c r="M74" s="59">
        <f>Лист1!K74</f>
        <v>0</v>
      </c>
      <c r="N74" s="59">
        <f>Лист1!M74</f>
        <v>0</v>
      </c>
      <c r="O74" s="59">
        <f>Лист1!O74</f>
        <v>0</v>
      </c>
      <c r="P74" s="54">
        <f t="shared" si="50"/>
        <v>1264460</v>
      </c>
      <c r="Q74" s="59">
        <f>Лист1!AA74</f>
        <v>1264460</v>
      </c>
      <c r="R74" s="59">
        <f>Лист1!AB74</f>
        <v>0</v>
      </c>
      <c r="S74" s="59">
        <f>Лист1!AC74</f>
        <v>0</v>
      </c>
      <c r="T74" s="59">
        <f>Лист1!AD74</f>
        <v>0</v>
      </c>
      <c r="U74" s="54">
        <f t="shared" si="51"/>
        <v>1377440</v>
      </c>
      <c r="V74" s="59">
        <f>Лист1!AK74</f>
        <v>1377440</v>
      </c>
      <c r="W74" s="59">
        <f>Лист1!AL74</f>
        <v>0</v>
      </c>
      <c r="X74" s="59">
        <f>Лист1!AM74</f>
        <v>0</v>
      </c>
      <c r="Y74" s="59">
        <f>Лист1!AN74</f>
        <v>0</v>
      </c>
      <c r="Z74" s="54">
        <f t="shared" si="231"/>
        <v>1508600</v>
      </c>
      <c r="AA74" s="59">
        <f>Лист1!AU74</f>
        <v>1508600</v>
      </c>
      <c r="AB74" s="59">
        <f>Лист1!AV74</f>
        <v>0</v>
      </c>
      <c r="AC74" s="59">
        <f>Лист1!AW74</f>
        <v>0</v>
      </c>
      <c r="AD74" s="59">
        <f>Лист1!AX74</f>
        <v>0</v>
      </c>
      <c r="AE74" s="54">
        <f t="shared" si="232"/>
        <v>1508600</v>
      </c>
      <c r="AF74" s="24">
        <f t="shared" si="226"/>
        <v>1508600</v>
      </c>
      <c r="AG74" s="24">
        <f t="shared" si="227"/>
        <v>0</v>
      </c>
      <c r="AH74" s="24">
        <f t="shared" si="228"/>
        <v>0</v>
      </c>
      <c r="AI74" s="24">
        <f t="shared" si="229"/>
        <v>0</v>
      </c>
      <c r="AJ74" s="54">
        <f t="shared" si="233"/>
        <v>93800</v>
      </c>
      <c r="AK74" s="59">
        <f>Лист1!R74</f>
        <v>93800</v>
      </c>
      <c r="AL74" s="59">
        <f>Лист1!T74</f>
        <v>0</v>
      </c>
      <c r="AM74" s="59">
        <f>Лист1!V74</f>
        <v>0</v>
      </c>
      <c r="AN74" s="59">
        <f>Лист1!X74</f>
        <v>0</v>
      </c>
      <c r="AO74" s="54">
        <f t="shared" si="234"/>
        <v>93800</v>
      </c>
      <c r="AP74" s="59">
        <f>Лист1!S74</f>
        <v>93800</v>
      </c>
      <c r="AQ74" s="59">
        <f>Лист1!U74</f>
        <v>0</v>
      </c>
      <c r="AR74" s="59">
        <f>Лист1!W74</f>
        <v>0</v>
      </c>
      <c r="AS74" s="59">
        <f>Лист1!Y74</f>
        <v>0</v>
      </c>
      <c r="AT74" s="54">
        <f t="shared" si="235"/>
        <v>0</v>
      </c>
      <c r="AU74" s="62">
        <f>Лист1!AF74</f>
        <v>0</v>
      </c>
      <c r="AV74" s="59">
        <f>Лист1!AG74</f>
        <v>0</v>
      </c>
      <c r="AW74" s="59">
        <f>Лист1!AH74</f>
        <v>0</v>
      </c>
      <c r="AX74" s="59">
        <f>Лист1!AI74</f>
        <v>0</v>
      </c>
      <c r="AY74" s="24">
        <f t="shared" si="123"/>
        <v>0</v>
      </c>
      <c r="AZ74" s="62">
        <f>Лист1!AP74</f>
        <v>0</v>
      </c>
      <c r="BA74" s="59">
        <f>Лист1!AQ74</f>
        <v>0</v>
      </c>
      <c r="BB74" s="59">
        <f>Лист1!AR74</f>
        <v>0</v>
      </c>
      <c r="BC74" s="59">
        <f>Лист1!AS74</f>
        <v>0</v>
      </c>
      <c r="BD74" s="24">
        <f t="shared" si="236"/>
        <v>0</v>
      </c>
      <c r="BE74" s="62">
        <f>Лист1!AZ74</f>
        <v>0</v>
      </c>
      <c r="BF74" s="59">
        <f>Лист1!BA74</f>
        <v>0</v>
      </c>
      <c r="BG74" s="59">
        <f>Лист1!BB74</f>
        <v>0</v>
      </c>
      <c r="BH74" s="59">
        <f>Лист1!BC74</f>
        <v>0</v>
      </c>
      <c r="BI74" s="24">
        <f t="shared" si="59"/>
        <v>0</v>
      </c>
      <c r="BJ74" s="24">
        <f t="shared" si="60"/>
        <v>0</v>
      </c>
      <c r="BK74" s="24">
        <f t="shared" si="61"/>
        <v>0</v>
      </c>
      <c r="BL74" s="24">
        <f t="shared" si="62"/>
        <v>0</v>
      </c>
      <c r="BM74" s="24">
        <f t="shared" si="63"/>
        <v>0</v>
      </c>
      <c r="BN74" s="22">
        <f t="shared" si="154"/>
        <v>892008.92</v>
      </c>
      <c r="BO74" s="22">
        <f t="shared" si="155"/>
        <v>892008.92</v>
      </c>
      <c r="BP74" s="22">
        <f t="shared" si="156"/>
        <v>892008.92</v>
      </c>
      <c r="BQ74" s="22">
        <f t="shared" si="157"/>
        <v>892008.92</v>
      </c>
      <c r="BR74" s="22">
        <f t="shared" si="158"/>
        <v>0</v>
      </c>
      <c r="BS74" s="22">
        <f t="shared" si="159"/>
        <v>0</v>
      </c>
      <c r="BT74" s="22">
        <f t="shared" si="160"/>
        <v>0</v>
      </c>
      <c r="BU74" s="22">
        <f t="shared" si="161"/>
        <v>0</v>
      </c>
      <c r="BV74" s="22">
        <f t="shared" si="162"/>
        <v>0</v>
      </c>
      <c r="BW74" s="22">
        <f t="shared" si="163"/>
        <v>0</v>
      </c>
      <c r="BX74" s="28">
        <f t="shared" si="164"/>
        <v>1264460</v>
      </c>
      <c r="BY74" s="28">
        <f t="shared" si="165"/>
        <v>1264460</v>
      </c>
      <c r="BZ74" s="28">
        <f t="shared" si="166"/>
        <v>0</v>
      </c>
      <c r="CA74" s="28">
        <f t="shared" si="167"/>
        <v>0</v>
      </c>
      <c r="CB74" s="28">
        <f t="shared" si="168"/>
        <v>0</v>
      </c>
      <c r="CC74" s="28">
        <f t="shared" si="169"/>
        <v>1377440</v>
      </c>
      <c r="CD74" s="28">
        <f t="shared" si="170"/>
        <v>1377440</v>
      </c>
      <c r="CE74" s="28">
        <f t="shared" si="171"/>
        <v>0</v>
      </c>
      <c r="CF74" s="28">
        <f t="shared" si="172"/>
        <v>0</v>
      </c>
      <c r="CG74" s="28">
        <f t="shared" si="173"/>
        <v>0</v>
      </c>
      <c r="CH74" s="28">
        <f t="shared" si="174"/>
        <v>1508600</v>
      </c>
      <c r="CI74" s="28">
        <f t="shared" si="175"/>
        <v>1508600</v>
      </c>
      <c r="CJ74" s="28">
        <f t="shared" si="176"/>
        <v>0</v>
      </c>
      <c r="CK74" s="28">
        <f t="shared" si="177"/>
        <v>0</v>
      </c>
      <c r="CL74" s="28">
        <f t="shared" si="178"/>
        <v>0</v>
      </c>
      <c r="CM74" s="22">
        <f t="shared" si="230"/>
        <v>1508600</v>
      </c>
      <c r="CN74" s="22">
        <f t="shared" si="230"/>
        <v>1508600</v>
      </c>
      <c r="CO74" s="22">
        <f t="shared" si="230"/>
        <v>0</v>
      </c>
      <c r="CP74" s="22">
        <f t="shared" si="230"/>
        <v>0</v>
      </c>
      <c r="CQ74" s="22">
        <f t="shared" si="230"/>
        <v>0</v>
      </c>
      <c r="CR74" s="29"/>
      <c r="CS74" s="29"/>
      <c r="CT74" s="29"/>
      <c r="CU74" s="29"/>
      <c r="CV74" s="29"/>
      <c r="CW74" s="29"/>
      <c r="CX74" s="29"/>
      <c r="CY74" s="29"/>
      <c r="CZ74" s="29"/>
      <c r="DA74" s="29"/>
      <c r="DB74" s="29"/>
    </row>
    <row r="75" spans="1:106" ht="60" customHeight="1" x14ac:dyDescent="0.25">
      <c r="A75" s="17" t="s">
        <v>127</v>
      </c>
      <c r="B75" s="2" t="s">
        <v>21</v>
      </c>
      <c r="C75" s="17">
        <v>5800</v>
      </c>
      <c r="D75" s="17"/>
      <c r="E75" s="4"/>
      <c r="F75" s="54">
        <f t="shared" si="121"/>
        <v>0</v>
      </c>
      <c r="G75" s="59">
        <f>Лист1!H75</f>
        <v>0</v>
      </c>
      <c r="H75" s="59">
        <f>Лист1!J75</f>
        <v>0</v>
      </c>
      <c r="I75" s="59">
        <f>Лист1!L75</f>
        <v>0</v>
      </c>
      <c r="J75" s="59">
        <f>Лист1!N75</f>
        <v>0</v>
      </c>
      <c r="K75" s="54">
        <f t="shared" si="122"/>
        <v>0</v>
      </c>
      <c r="L75" s="59">
        <f>Лист1!I75</f>
        <v>0</v>
      </c>
      <c r="M75" s="59">
        <f>Лист1!K75</f>
        <v>0</v>
      </c>
      <c r="N75" s="59">
        <f>Лист1!M75</f>
        <v>0</v>
      </c>
      <c r="O75" s="59">
        <f>Лист1!O75</f>
        <v>0</v>
      </c>
      <c r="P75" s="54">
        <f t="shared" si="50"/>
        <v>0</v>
      </c>
      <c r="Q75" s="59">
        <f>Лист1!AA75</f>
        <v>0</v>
      </c>
      <c r="R75" s="59">
        <f>Лист1!AB75</f>
        <v>0</v>
      </c>
      <c r="S75" s="59">
        <f>Лист1!AC75</f>
        <v>0</v>
      </c>
      <c r="T75" s="59">
        <f>Лист1!AD75</f>
        <v>0</v>
      </c>
      <c r="U75" s="54">
        <f t="shared" si="51"/>
        <v>0</v>
      </c>
      <c r="V75" s="59">
        <f>Лист1!AK75</f>
        <v>0</v>
      </c>
      <c r="W75" s="59">
        <f>Лист1!AL75</f>
        <v>0</v>
      </c>
      <c r="X75" s="59">
        <f>Лист1!AM75</f>
        <v>0</v>
      </c>
      <c r="Y75" s="59">
        <f>Лист1!AN75</f>
        <v>0</v>
      </c>
      <c r="Z75" s="54">
        <f t="shared" si="231"/>
        <v>0</v>
      </c>
      <c r="AA75" s="59">
        <f>Лист1!AU75</f>
        <v>0</v>
      </c>
      <c r="AB75" s="59">
        <f>Лист1!AV75</f>
        <v>0</v>
      </c>
      <c r="AC75" s="59">
        <f>Лист1!AW75</f>
        <v>0</v>
      </c>
      <c r="AD75" s="59">
        <f>Лист1!AX75</f>
        <v>0</v>
      </c>
      <c r="AE75" s="54">
        <f t="shared" si="232"/>
        <v>0</v>
      </c>
      <c r="AF75" s="24">
        <f t="shared" si="226"/>
        <v>0</v>
      </c>
      <c r="AG75" s="24">
        <f t="shared" si="227"/>
        <v>0</v>
      </c>
      <c r="AH75" s="24">
        <f t="shared" si="228"/>
        <v>0</v>
      </c>
      <c r="AI75" s="24">
        <f t="shared" si="229"/>
        <v>0</v>
      </c>
      <c r="AJ75" s="54">
        <f t="shared" si="233"/>
        <v>0</v>
      </c>
      <c r="AK75" s="59">
        <f>Лист1!R75</f>
        <v>0</v>
      </c>
      <c r="AL75" s="59">
        <f>Лист1!T75</f>
        <v>0</v>
      </c>
      <c r="AM75" s="59">
        <f>Лист1!V75</f>
        <v>0</v>
      </c>
      <c r="AN75" s="59">
        <f>Лист1!X75</f>
        <v>0</v>
      </c>
      <c r="AO75" s="54">
        <f t="shared" si="234"/>
        <v>0</v>
      </c>
      <c r="AP75" s="59">
        <f>Лист1!S75</f>
        <v>0</v>
      </c>
      <c r="AQ75" s="59">
        <f>Лист1!U75</f>
        <v>0</v>
      </c>
      <c r="AR75" s="59">
        <f>Лист1!W75</f>
        <v>0</v>
      </c>
      <c r="AS75" s="59">
        <f>Лист1!Y75</f>
        <v>0</v>
      </c>
      <c r="AT75" s="54">
        <f t="shared" si="235"/>
        <v>0</v>
      </c>
      <c r="AU75" s="62">
        <f>Лист1!AF75</f>
        <v>0</v>
      </c>
      <c r="AV75" s="59">
        <f>Лист1!AG75</f>
        <v>0</v>
      </c>
      <c r="AW75" s="59">
        <f>Лист1!AH75</f>
        <v>0</v>
      </c>
      <c r="AX75" s="59">
        <f>Лист1!AI75</f>
        <v>0</v>
      </c>
      <c r="AY75" s="24">
        <f t="shared" si="123"/>
        <v>0</v>
      </c>
      <c r="AZ75" s="62">
        <f>Лист1!AP75</f>
        <v>0</v>
      </c>
      <c r="BA75" s="59">
        <f>Лист1!AQ75</f>
        <v>0</v>
      </c>
      <c r="BB75" s="59">
        <f>Лист1!AR75</f>
        <v>0</v>
      </c>
      <c r="BC75" s="59">
        <f>Лист1!AS75</f>
        <v>0</v>
      </c>
      <c r="BD75" s="24">
        <f t="shared" si="236"/>
        <v>0</v>
      </c>
      <c r="BE75" s="62">
        <f>Лист1!AZ75</f>
        <v>0</v>
      </c>
      <c r="BF75" s="59">
        <f>Лист1!BA75</f>
        <v>0</v>
      </c>
      <c r="BG75" s="59">
        <f>Лист1!BB75</f>
        <v>0</v>
      </c>
      <c r="BH75" s="59">
        <f>Лист1!BC75</f>
        <v>0</v>
      </c>
      <c r="BI75" s="24">
        <f t="shared" si="59"/>
        <v>0</v>
      </c>
      <c r="BJ75" s="24">
        <f t="shared" si="60"/>
        <v>0</v>
      </c>
      <c r="BK75" s="24">
        <f t="shared" si="61"/>
        <v>0</v>
      </c>
      <c r="BL75" s="24">
        <f t="shared" si="62"/>
        <v>0</v>
      </c>
      <c r="BM75" s="24">
        <f t="shared" si="63"/>
        <v>0</v>
      </c>
      <c r="BN75" s="22">
        <f t="shared" si="154"/>
        <v>0</v>
      </c>
      <c r="BO75" s="22">
        <f t="shared" si="155"/>
        <v>0</v>
      </c>
      <c r="BP75" s="22">
        <f t="shared" si="156"/>
        <v>0</v>
      </c>
      <c r="BQ75" s="22">
        <f t="shared" si="157"/>
        <v>0</v>
      </c>
      <c r="BR75" s="22">
        <f t="shared" si="158"/>
        <v>0</v>
      </c>
      <c r="BS75" s="22">
        <f t="shared" si="159"/>
        <v>0</v>
      </c>
      <c r="BT75" s="22">
        <f t="shared" si="160"/>
        <v>0</v>
      </c>
      <c r="BU75" s="22">
        <f t="shared" si="161"/>
        <v>0</v>
      </c>
      <c r="BV75" s="22">
        <f t="shared" si="162"/>
        <v>0</v>
      </c>
      <c r="BW75" s="22">
        <f t="shared" si="163"/>
        <v>0</v>
      </c>
      <c r="BX75" s="28">
        <f t="shared" si="164"/>
        <v>0</v>
      </c>
      <c r="BY75" s="28">
        <f t="shared" si="165"/>
        <v>0</v>
      </c>
      <c r="BZ75" s="28">
        <f t="shared" si="166"/>
        <v>0</v>
      </c>
      <c r="CA75" s="28">
        <f t="shared" si="167"/>
        <v>0</v>
      </c>
      <c r="CB75" s="28">
        <f t="shared" si="168"/>
        <v>0</v>
      </c>
      <c r="CC75" s="28">
        <f t="shared" si="169"/>
        <v>0</v>
      </c>
      <c r="CD75" s="28">
        <f t="shared" si="170"/>
        <v>0</v>
      </c>
      <c r="CE75" s="28">
        <f t="shared" si="171"/>
        <v>0</v>
      </c>
      <c r="CF75" s="28">
        <f t="shared" si="172"/>
        <v>0</v>
      </c>
      <c r="CG75" s="28">
        <f t="shared" si="173"/>
        <v>0</v>
      </c>
      <c r="CH75" s="28">
        <f t="shared" si="174"/>
        <v>0</v>
      </c>
      <c r="CI75" s="28">
        <f t="shared" si="175"/>
        <v>0</v>
      </c>
      <c r="CJ75" s="28">
        <f t="shared" si="176"/>
        <v>0</v>
      </c>
      <c r="CK75" s="28">
        <f t="shared" si="177"/>
        <v>0</v>
      </c>
      <c r="CL75" s="28">
        <f t="shared" si="178"/>
        <v>0</v>
      </c>
      <c r="CM75" s="22">
        <f t="shared" si="230"/>
        <v>0</v>
      </c>
      <c r="CN75" s="22">
        <f t="shared" si="230"/>
        <v>0</v>
      </c>
      <c r="CO75" s="22">
        <f t="shared" si="230"/>
        <v>0</v>
      </c>
      <c r="CP75" s="22">
        <f t="shared" si="230"/>
        <v>0</v>
      </c>
      <c r="CQ75" s="22">
        <f t="shared" si="230"/>
        <v>0</v>
      </c>
      <c r="CR75" s="29"/>
      <c r="CS75" s="29"/>
      <c r="CT75" s="29"/>
      <c r="CU75" s="29"/>
      <c r="CV75" s="29"/>
      <c r="CW75" s="29"/>
      <c r="CX75" s="29"/>
      <c r="CY75" s="29"/>
      <c r="CZ75" s="29"/>
      <c r="DA75" s="29"/>
      <c r="DB75" s="29"/>
    </row>
    <row r="76" spans="1:106" ht="60" customHeight="1" x14ac:dyDescent="0.25">
      <c r="A76" s="16" t="s">
        <v>128</v>
      </c>
      <c r="B76" s="9" t="s">
        <v>22</v>
      </c>
      <c r="C76" s="34">
        <v>5802</v>
      </c>
      <c r="D76" s="16">
        <v>1</v>
      </c>
      <c r="E76" s="11" t="s">
        <v>180</v>
      </c>
      <c r="F76" s="54">
        <f t="shared" si="121"/>
        <v>100</v>
      </c>
      <c r="G76" s="59">
        <f>Лист1!H76</f>
        <v>0</v>
      </c>
      <c r="H76" s="59">
        <f>Лист1!J76</f>
        <v>100</v>
      </c>
      <c r="I76" s="59">
        <f>Лист1!L76</f>
        <v>0</v>
      </c>
      <c r="J76" s="59">
        <f>Лист1!N76</f>
        <v>0</v>
      </c>
      <c r="K76" s="54">
        <f t="shared" si="122"/>
        <v>100</v>
      </c>
      <c r="L76" s="59">
        <f>Лист1!I76</f>
        <v>0</v>
      </c>
      <c r="M76" s="59">
        <f>Лист1!K76</f>
        <v>100</v>
      </c>
      <c r="N76" s="59">
        <f>Лист1!M76</f>
        <v>0</v>
      </c>
      <c r="O76" s="59">
        <f>Лист1!O76</f>
        <v>0</v>
      </c>
      <c r="P76" s="54">
        <f t="shared" si="50"/>
        <v>100</v>
      </c>
      <c r="Q76" s="59">
        <f>Лист1!AA76</f>
        <v>0</v>
      </c>
      <c r="R76" s="59">
        <f>Лист1!AB76</f>
        <v>100</v>
      </c>
      <c r="S76" s="59">
        <f>Лист1!AC76</f>
        <v>0</v>
      </c>
      <c r="T76" s="59">
        <f>Лист1!AD76</f>
        <v>0</v>
      </c>
      <c r="U76" s="54">
        <f t="shared" si="51"/>
        <v>100</v>
      </c>
      <c r="V76" s="59">
        <f>Лист1!AK76</f>
        <v>0</v>
      </c>
      <c r="W76" s="59">
        <f>Лист1!AL76</f>
        <v>100</v>
      </c>
      <c r="X76" s="59">
        <f>Лист1!AM76</f>
        <v>0</v>
      </c>
      <c r="Y76" s="59">
        <f>Лист1!AN76</f>
        <v>0</v>
      </c>
      <c r="Z76" s="54">
        <f t="shared" si="231"/>
        <v>100</v>
      </c>
      <c r="AA76" s="59">
        <f>Лист1!AU76</f>
        <v>0</v>
      </c>
      <c r="AB76" s="59">
        <f>Лист1!AV76</f>
        <v>100</v>
      </c>
      <c r="AC76" s="59">
        <f>Лист1!AW76</f>
        <v>0</v>
      </c>
      <c r="AD76" s="59">
        <f>Лист1!AX76</f>
        <v>0</v>
      </c>
      <c r="AE76" s="54">
        <f t="shared" si="232"/>
        <v>100</v>
      </c>
      <c r="AF76" s="24">
        <f t="shared" si="226"/>
        <v>0</v>
      </c>
      <c r="AG76" s="24">
        <f t="shared" si="227"/>
        <v>100</v>
      </c>
      <c r="AH76" s="24">
        <f t="shared" si="228"/>
        <v>0</v>
      </c>
      <c r="AI76" s="24">
        <f t="shared" si="229"/>
        <v>0</v>
      </c>
      <c r="AJ76" s="54">
        <f t="shared" si="233"/>
        <v>0</v>
      </c>
      <c r="AK76" s="59">
        <f>Лист1!R76</f>
        <v>0</v>
      </c>
      <c r="AL76" s="59">
        <f>Лист1!T76</f>
        <v>0</v>
      </c>
      <c r="AM76" s="59">
        <f>Лист1!V76</f>
        <v>0</v>
      </c>
      <c r="AN76" s="59">
        <f>Лист1!X76</f>
        <v>0</v>
      </c>
      <c r="AO76" s="54">
        <f t="shared" si="234"/>
        <v>0</v>
      </c>
      <c r="AP76" s="59">
        <f>Лист1!S76</f>
        <v>0</v>
      </c>
      <c r="AQ76" s="59">
        <f>Лист1!U76</f>
        <v>0</v>
      </c>
      <c r="AR76" s="59">
        <f>Лист1!W76</f>
        <v>0</v>
      </c>
      <c r="AS76" s="59">
        <f>Лист1!Y76</f>
        <v>0</v>
      </c>
      <c r="AT76" s="54">
        <f t="shared" si="235"/>
        <v>0</v>
      </c>
      <c r="AU76" s="62">
        <f>Лист1!AF76</f>
        <v>0</v>
      </c>
      <c r="AV76" s="59">
        <f>Лист1!AG76</f>
        <v>0</v>
      </c>
      <c r="AW76" s="59">
        <f>Лист1!AH76</f>
        <v>0</v>
      </c>
      <c r="AX76" s="59">
        <f>Лист1!AI76</f>
        <v>0</v>
      </c>
      <c r="AY76" s="24">
        <f t="shared" si="123"/>
        <v>0</v>
      </c>
      <c r="AZ76" s="62">
        <f>Лист1!AP76</f>
        <v>0</v>
      </c>
      <c r="BA76" s="59">
        <f>Лист1!AQ76</f>
        <v>0</v>
      </c>
      <c r="BB76" s="59">
        <f>Лист1!AR76</f>
        <v>0</v>
      </c>
      <c r="BC76" s="59">
        <f>Лист1!AS76</f>
        <v>0</v>
      </c>
      <c r="BD76" s="24">
        <f t="shared" si="236"/>
        <v>0</v>
      </c>
      <c r="BE76" s="62">
        <f>Лист1!AZ76</f>
        <v>0</v>
      </c>
      <c r="BF76" s="59">
        <f>Лист1!BA76</f>
        <v>0</v>
      </c>
      <c r="BG76" s="59">
        <f>Лист1!BB76</f>
        <v>0</v>
      </c>
      <c r="BH76" s="59">
        <f>Лист1!BC76</f>
        <v>0</v>
      </c>
      <c r="BI76" s="24">
        <f t="shared" si="59"/>
        <v>0</v>
      </c>
      <c r="BJ76" s="24">
        <f t="shared" si="60"/>
        <v>0</v>
      </c>
      <c r="BK76" s="24">
        <f t="shared" si="61"/>
        <v>0</v>
      </c>
      <c r="BL76" s="24">
        <f t="shared" si="62"/>
        <v>0</v>
      </c>
      <c r="BM76" s="24">
        <f t="shared" si="63"/>
        <v>0</v>
      </c>
      <c r="BN76" s="22">
        <f t="shared" si="154"/>
        <v>100</v>
      </c>
      <c r="BO76" s="22">
        <f t="shared" si="155"/>
        <v>100</v>
      </c>
      <c r="BP76" s="22">
        <f t="shared" si="156"/>
        <v>0</v>
      </c>
      <c r="BQ76" s="22">
        <f t="shared" si="157"/>
        <v>0</v>
      </c>
      <c r="BR76" s="22">
        <f t="shared" si="158"/>
        <v>100</v>
      </c>
      <c r="BS76" s="22">
        <f t="shared" si="159"/>
        <v>100</v>
      </c>
      <c r="BT76" s="22">
        <f t="shared" si="160"/>
        <v>0</v>
      </c>
      <c r="BU76" s="22">
        <f t="shared" si="161"/>
        <v>0</v>
      </c>
      <c r="BV76" s="22">
        <f t="shared" si="162"/>
        <v>0</v>
      </c>
      <c r="BW76" s="22">
        <f t="shared" si="163"/>
        <v>0</v>
      </c>
      <c r="BX76" s="28">
        <f t="shared" si="164"/>
        <v>100</v>
      </c>
      <c r="BY76" s="28">
        <f t="shared" si="165"/>
        <v>0</v>
      </c>
      <c r="BZ76" s="28">
        <f t="shared" si="166"/>
        <v>100</v>
      </c>
      <c r="CA76" s="28">
        <f t="shared" si="167"/>
        <v>0</v>
      </c>
      <c r="CB76" s="28">
        <f t="shared" si="168"/>
        <v>0</v>
      </c>
      <c r="CC76" s="28">
        <f t="shared" si="169"/>
        <v>100</v>
      </c>
      <c r="CD76" s="28">
        <f t="shared" si="170"/>
        <v>0</v>
      </c>
      <c r="CE76" s="28">
        <f t="shared" si="171"/>
        <v>100</v>
      </c>
      <c r="CF76" s="28">
        <f t="shared" si="172"/>
        <v>0</v>
      </c>
      <c r="CG76" s="28">
        <f t="shared" si="173"/>
        <v>0</v>
      </c>
      <c r="CH76" s="28">
        <f t="shared" si="174"/>
        <v>100</v>
      </c>
      <c r="CI76" s="28">
        <f t="shared" si="175"/>
        <v>0</v>
      </c>
      <c r="CJ76" s="28">
        <f t="shared" si="176"/>
        <v>100</v>
      </c>
      <c r="CK76" s="28">
        <f t="shared" si="177"/>
        <v>0</v>
      </c>
      <c r="CL76" s="28">
        <f t="shared" si="178"/>
        <v>0</v>
      </c>
      <c r="CM76" s="22">
        <f t="shared" si="230"/>
        <v>100</v>
      </c>
      <c r="CN76" s="22">
        <f t="shared" si="230"/>
        <v>0</v>
      </c>
      <c r="CO76" s="22">
        <f t="shared" si="230"/>
        <v>100</v>
      </c>
      <c r="CP76" s="22">
        <f t="shared" si="230"/>
        <v>0</v>
      </c>
      <c r="CQ76" s="22">
        <f t="shared" si="230"/>
        <v>0</v>
      </c>
      <c r="CR76" s="29"/>
      <c r="CS76" s="29"/>
      <c r="CT76" s="29"/>
      <c r="CU76" s="29"/>
      <c r="CV76" s="29"/>
      <c r="CW76" s="29"/>
      <c r="CX76" s="29"/>
      <c r="CY76" s="29"/>
      <c r="CZ76" s="29"/>
      <c r="DA76" s="29"/>
      <c r="DB76" s="29"/>
    </row>
    <row r="77" spans="1:106" ht="78.75" x14ac:dyDescent="0.25">
      <c r="A77" s="17" t="s">
        <v>129</v>
      </c>
      <c r="B77" s="2" t="s">
        <v>58</v>
      </c>
      <c r="C77" s="17">
        <v>6100</v>
      </c>
      <c r="D77" s="17"/>
      <c r="E77" s="4"/>
      <c r="F77" s="54">
        <f t="shared" si="121"/>
        <v>0</v>
      </c>
      <c r="G77" s="59">
        <f>Лист1!H77</f>
        <v>0</v>
      </c>
      <c r="H77" s="59">
        <f>Лист1!J77</f>
        <v>0</v>
      </c>
      <c r="I77" s="59">
        <f>Лист1!L77</f>
        <v>0</v>
      </c>
      <c r="J77" s="59">
        <f>Лист1!N77</f>
        <v>0</v>
      </c>
      <c r="K77" s="54">
        <f t="shared" si="122"/>
        <v>0</v>
      </c>
      <c r="L77" s="59">
        <f>Лист1!I77</f>
        <v>0</v>
      </c>
      <c r="M77" s="59">
        <f>Лист1!K77</f>
        <v>0</v>
      </c>
      <c r="N77" s="59">
        <f>Лист1!M77</f>
        <v>0</v>
      </c>
      <c r="O77" s="59">
        <f>Лист1!O77</f>
        <v>0</v>
      </c>
      <c r="P77" s="54">
        <f t="shared" si="50"/>
        <v>0</v>
      </c>
      <c r="Q77" s="59">
        <f>Лист1!AA77</f>
        <v>0</v>
      </c>
      <c r="R77" s="59">
        <f>Лист1!AB77</f>
        <v>0</v>
      </c>
      <c r="S77" s="59">
        <f>Лист1!AC77</f>
        <v>0</v>
      </c>
      <c r="T77" s="59">
        <f>Лист1!AD77</f>
        <v>0</v>
      </c>
      <c r="U77" s="54">
        <f t="shared" si="51"/>
        <v>0</v>
      </c>
      <c r="V77" s="59">
        <f>Лист1!AK77</f>
        <v>0</v>
      </c>
      <c r="W77" s="59">
        <f>Лист1!AL77</f>
        <v>0</v>
      </c>
      <c r="X77" s="59">
        <f>Лист1!AM77</f>
        <v>0</v>
      </c>
      <c r="Y77" s="59">
        <f>Лист1!AN77</f>
        <v>0</v>
      </c>
      <c r="Z77" s="54">
        <f t="shared" si="231"/>
        <v>0</v>
      </c>
      <c r="AA77" s="59">
        <f>Лист1!AU77</f>
        <v>0</v>
      </c>
      <c r="AB77" s="59">
        <f>Лист1!AV77</f>
        <v>0</v>
      </c>
      <c r="AC77" s="59">
        <f>Лист1!AW77</f>
        <v>0</v>
      </c>
      <c r="AD77" s="59">
        <f>Лист1!AX77</f>
        <v>0</v>
      </c>
      <c r="AE77" s="54">
        <f t="shared" si="232"/>
        <v>0</v>
      </c>
      <c r="AF77" s="24">
        <f t="shared" si="226"/>
        <v>0</v>
      </c>
      <c r="AG77" s="24">
        <f t="shared" si="227"/>
        <v>0</v>
      </c>
      <c r="AH77" s="24">
        <f t="shared" si="228"/>
        <v>0</v>
      </c>
      <c r="AI77" s="24">
        <f t="shared" si="229"/>
        <v>0</v>
      </c>
      <c r="AJ77" s="54">
        <f t="shared" si="233"/>
        <v>0</v>
      </c>
      <c r="AK77" s="59">
        <f>Лист1!R77</f>
        <v>0</v>
      </c>
      <c r="AL77" s="59">
        <f>Лист1!T77</f>
        <v>0</v>
      </c>
      <c r="AM77" s="59">
        <f>Лист1!V77</f>
        <v>0</v>
      </c>
      <c r="AN77" s="59">
        <f>Лист1!X77</f>
        <v>0</v>
      </c>
      <c r="AO77" s="54">
        <f t="shared" si="234"/>
        <v>0</v>
      </c>
      <c r="AP77" s="59">
        <f>Лист1!S77</f>
        <v>0</v>
      </c>
      <c r="AQ77" s="59">
        <f>Лист1!U77</f>
        <v>0</v>
      </c>
      <c r="AR77" s="59">
        <f>Лист1!W77</f>
        <v>0</v>
      </c>
      <c r="AS77" s="59">
        <f>Лист1!Y77</f>
        <v>0</v>
      </c>
      <c r="AT77" s="54">
        <f t="shared" si="235"/>
        <v>0</v>
      </c>
      <c r="AU77" s="62">
        <f>Лист1!AF77</f>
        <v>0</v>
      </c>
      <c r="AV77" s="59">
        <f>Лист1!AG77</f>
        <v>0</v>
      </c>
      <c r="AW77" s="59">
        <f>Лист1!AH77</f>
        <v>0</v>
      </c>
      <c r="AX77" s="59">
        <f>Лист1!AI77</f>
        <v>0</v>
      </c>
      <c r="AY77" s="24">
        <f t="shared" si="123"/>
        <v>0</v>
      </c>
      <c r="AZ77" s="62">
        <f>Лист1!AP77</f>
        <v>0</v>
      </c>
      <c r="BA77" s="59">
        <f>Лист1!AQ77</f>
        <v>0</v>
      </c>
      <c r="BB77" s="59">
        <f>Лист1!AR77</f>
        <v>0</v>
      </c>
      <c r="BC77" s="59">
        <f>Лист1!AS77</f>
        <v>0</v>
      </c>
      <c r="BD77" s="24">
        <f t="shared" si="236"/>
        <v>0</v>
      </c>
      <c r="BE77" s="62">
        <f>Лист1!AZ77</f>
        <v>0</v>
      </c>
      <c r="BF77" s="59">
        <f>Лист1!BA77</f>
        <v>0</v>
      </c>
      <c r="BG77" s="59">
        <f>Лист1!BB77</f>
        <v>0</v>
      </c>
      <c r="BH77" s="59">
        <f>Лист1!BC77</f>
        <v>0</v>
      </c>
      <c r="BI77" s="24">
        <f t="shared" si="59"/>
        <v>0</v>
      </c>
      <c r="BJ77" s="24">
        <f t="shared" si="60"/>
        <v>0</v>
      </c>
      <c r="BK77" s="24">
        <f t="shared" si="61"/>
        <v>0</v>
      </c>
      <c r="BL77" s="24">
        <f t="shared" si="62"/>
        <v>0</v>
      </c>
      <c r="BM77" s="24">
        <f t="shared" si="63"/>
        <v>0</v>
      </c>
      <c r="BN77" s="22">
        <f t="shared" si="154"/>
        <v>0</v>
      </c>
      <c r="BO77" s="22">
        <f t="shared" si="155"/>
        <v>0</v>
      </c>
      <c r="BP77" s="22">
        <f t="shared" si="156"/>
        <v>0</v>
      </c>
      <c r="BQ77" s="22">
        <f t="shared" si="157"/>
        <v>0</v>
      </c>
      <c r="BR77" s="22">
        <f t="shared" si="158"/>
        <v>0</v>
      </c>
      <c r="BS77" s="22">
        <f t="shared" si="159"/>
        <v>0</v>
      </c>
      <c r="BT77" s="22">
        <f t="shared" si="160"/>
        <v>0</v>
      </c>
      <c r="BU77" s="22">
        <f t="shared" si="161"/>
        <v>0</v>
      </c>
      <c r="BV77" s="22">
        <f t="shared" si="162"/>
        <v>0</v>
      </c>
      <c r="BW77" s="22">
        <f t="shared" si="163"/>
        <v>0</v>
      </c>
      <c r="BX77" s="28">
        <f t="shared" si="164"/>
        <v>0</v>
      </c>
      <c r="BY77" s="28">
        <f t="shared" si="165"/>
        <v>0</v>
      </c>
      <c r="BZ77" s="28">
        <f t="shared" si="166"/>
        <v>0</v>
      </c>
      <c r="CA77" s="28">
        <f t="shared" si="167"/>
        <v>0</v>
      </c>
      <c r="CB77" s="28">
        <f t="shared" si="168"/>
        <v>0</v>
      </c>
      <c r="CC77" s="28">
        <f t="shared" si="169"/>
        <v>0</v>
      </c>
      <c r="CD77" s="28">
        <f t="shared" si="170"/>
        <v>0</v>
      </c>
      <c r="CE77" s="28">
        <f t="shared" si="171"/>
        <v>0</v>
      </c>
      <c r="CF77" s="28">
        <f t="shared" si="172"/>
        <v>0</v>
      </c>
      <c r="CG77" s="28">
        <f t="shared" si="173"/>
        <v>0</v>
      </c>
      <c r="CH77" s="28">
        <f t="shared" si="174"/>
        <v>0</v>
      </c>
      <c r="CI77" s="28">
        <f t="shared" si="175"/>
        <v>0</v>
      </c>
      <c r="CJ77" s="28">
        <f t="shared" si="176"/>
        <v>0</v>
      </c>
      <c r="CK77" s="28">
        <f t="shared" si="177"/>
        <v>0</v>
      </c>
      <c r="CL77" s="28">
        <f t="shared" si="178"/>
        <v>0</v>
      </c>
      <c r="CM77" s="22">
        <f t="shared" si="230"/>
        <v>0</v>
      </c>
      <c r="CN77" s="22">
        <f t="shared" si="230"/>
        <v>0</v>
      </c>
      <c r="CO77" s="22">
        <f t="shared" si="230"/>
        <v>0</v>
      </c>
      <c r="CP77" s="22">
        <f t="shared" si="230"/>
        <v>0</v>
      </c>
      <c r="CQ77" s="22">
        <f t="shared" si="230"/>
        <v>0</v>
      </c>
      <c r="CR77" s="29"/>
      <c r="CS77" s="29"/>
      <c r="CT77" s="29"/>
      <c r="CU77" s="29"/>
      <c r="CV77" s="29"/>
      <c r="CW77" s="29"/>
      <c r="CX77" s="29"/>
      <c r="CY77" s="29"/>
      <c r="CZ77" s="29"/>
      <c r="DA77" s="29"/>
      <c r="DB77" s="29"/>
    </row>
    <row r="78" spans="1:106" ht="60" customHeight="1" x14ac:dyDescent="0.25">
      <c r="A78" s="16" t="s">
        <v>59</v>
      </c>
      <c r="B78" s="6" t="s">
        <v>23</v>
      </c>
      <c r="C78" s="17">
        <v>6101</v>
      </c>
      <c r="D78" s="17" t="s">
        <v>12</v>
      </c>
      <c r="E78" s="4"/>
      <c r="F78" s="54">
        <f t="shared" si="121"/>
        <v>0</v>
      </c>
      <c r="G78" s="59">
        <f>Лист1!H78</f>
        <v>0</v>
      </c>
      <c r="H78" s="59">
        <f>Лист1!J78</f>
        <v>0</v>
      </c>
      <c r="I78" s="59">
        <f>Лист1!L78</f>
        <v>0</v>
      </c>
      <c r="J78" s="59">
        <f>Лист1!N78</f>
        <v>0</v>
      </c>
      <c r="K78" s="54">
        <f t="shared" si="122"/>
        <v>0</v>
      </c>
      <c r="L78" s="59">
        <f>Лист1!I78</f>
        <v>0</v>
      </c>
      <c r="M78" s="59">
        <f>Лист1!K78</f>
        <v>0</v>
      </c>
      <c r="N78" s="59">
        <f>Лист1!M78</f>
        <v>0</v>
      </c>
      <c r="O78" s="59">
        <f>Лист1!O78</f>
        <v>0</v>
      </c>
      <c r="P78" s="54">
        <f t="shared" si="50"/>
        <v>0</v>
      </c>
      <c r="Q78" s="59">
        <f>Лист1!AA78</f>
        <v>0</v>
      </c>
      <c r="R78" s="59">
        <f>Лист1!AB78</f>
        <v>0</v>
      </c>
      <c r="S78" s="59">
        <f>Лист1!AC78</f>
        <v>0</v>
      </c>
      <c r="T78" s="59">
        <f>Лист1!AD78</f>
        <v>0</v>
      </c>
      <c r="U78" s="54">
        <f t="shared" si="51"/>
        <v>0</v>
      </c>
      <c r="V78" s="59">
        <f>Лист1!AK78</f>
        <v>0</v>
      </c>
      <c r="W78" s="59">
        <f>Лист1!AL78</f>
        <v>0</v>
      </c>
      <c r="X78" s="59">
        <f>Лист1!AM78</f>
        <v>0</v>
      </c>
      <c r="Y78" s="59">
        <f>Лист1!AN78</f>
        <v>0</v>
      </c>
      <c r="Z78" s="54">
        <f t="shared" si="231"/>
        <v>0</v>
      </c>
      <c r="AA78" s="59">
        <f>Лист1!AU78</f>
        <v>0</v>
      </c>
      <c r="AB78" s="59">
        <f>Лист1!AV78</f>
        <v>0</v>
      </c>
      <c r="AC78" s="59">
        <f>Лист1!AW78</f>
        <v>0</v>
      </c>
      <c r="AD78" s="59">
        <f>Лист1!AX78</f>
        <v>0</v>
      </c>
      <c r="AE78" s="54">
        <f t="shared" si="232"/>
        <v>0</v>
      </c>
      <c r="AF78" s="24">
        <f t="shared" si="226"/>
        <v>0</v>
      </c>
      <c r="AG78" s="24">
        <f t="shared" si="227"/>
        <v>0</v>
      </c>
      <c r="AH78" s="24">
        <f t="shared" si="228"/>
        <v>0</v>
      </c>
      <c r="AI78" s="24">
        <f t="shared" si="229"/>
        <v>0</v>
      </c>
      <c r="AJ78" s="54">
        <f t="shared" si="233"/>
        <v>0</v>
      </c>
      <c r="AK78" s="59">
        <f>Лист1!R78</f>
        <v>0</v>
      </c>
      <c r="AL78" s="59">
        <f>Лист1!T78</f>
        <v>0</v>
      </c>
      <c r="AM78" s="59">
        <f>Лист1!V78</f>
        <v>0</v>
      </c>
      <c r="AN78" s="59">
        <f>Лист1!X78</f>
        <v>0</v>
      </c>
      <c r="AO78" s="54">
        <f t="shared" si="234"/>
        <v>0</v>
      </c>
      <c r="AP78" s="59">
        <f>Лист1!S78</f>
        <v>0</v>
      </c>
      <c r="AQ78" s="59">
        <f>Лист1!U78</f>
        <v>0</v>
      </c>
      <c r="AR78" s="59">
        <f>Лист1!W78</f>
        <v>0</v>
      </c>
      <c r="AS78" s="59">
        <f>Лист1!Y78</f>
        <v>0</v>
      </c>
      <c r="AT78" s="54">
        <f t="shared" si="235"/>
        <v>0</v>
      </c>
      <c r="AU78" s="62">
        <f>Лист1!AF78</f>
        <v>0</v>
      </c>
      <c r="AV78" s="59">
        <f>Лист1!AG78</f>
        <v>0</v>
      </c>
      <c r="AW78" s="59">
        <f>Лист1!AH78</f>
        <v>0</v>
      </c>
      <c r="AX78" s="59">
        <f>Лист1!AI78</f>
        <v>0</v>
      </c>
      <c r="AY78" s="24">
        <f t="shared" si="123"/>
        <v>0</v>
      </c>
      <c r="AZ78" s="62">
        <f>Лист1!AP78</f>
        <v>0</v>
      </c>
      <c r="BA78" s="59">
        <f>Лист1!AQ78</f>
        <v>0</v>
      </c>
      <c r="BB78" s="59">
        <f>Лист1!AR78</f>
        <v>0</v>
      </c>
      <c r="BC78" s="59">
        <f>Лист1!AS78</f>
        <v>0</v>
      </c>
      <c r="BD78" s="24">
        <f t="shared" si="236"/>
        <v>0</v>
      </c>
      <c r="BE78" s="62">
        <f>Лист1!AZ78</f>
        <v>0</v>
      </c>
      <c r="BF78" s="59">
        <f>Лист1!BA78</f>
        <v>0</v>
      </c>
      <c r="BG78" s="59">
        <f>Лист1!BB78</f>
        <v>0</v>
      </c>
      <c r="BH78" s="59">
        <f>Лист1!BC78</f>
        <v>0</v>
      </c>
      <c r="BI78" s="24">
        <f t="shared" si="59"/>
        <v>0</v>
      </c>
      <c r="BJ78" s="24">
        <f t="shared" si="60"/>
        <v>0</v>
      </c>
      <c r="BK78" s="24">
        <f t="shared" si="61"/>
        <v>0</v>
      </c>
      <c r="BL78" s="24">
        <f t="shared" si="62"/>
        <v>0</v>
      </c>
      <c r="BM78" s="24">
        <f t="shared" si="63"/>
        <v>0</v>
      </c>
      <c r="BN78" s="22">
        <f t="shared" si="154"/>
        <v>0</v>
      </c>
      <c r="BO78" s="22">
        <f t="shared" si="155"/>
        <v>0</v>
      </c>
      <c r="BP78" s="22">
        <f t="shared" si="156"/>
        <v>0</v>
      </c>
      <c r="BQ78" s="22">
        <f t="shared" si="157"/>
        <v>0</v>
      </c>
      <c r="BR78" s="22">
        <f t="shared" si="158"/>
        <v>0</v>
      </c>
      <c r="BS78" s="22">
        <f t="shared" si="159"/>
        <v>0</v>
      </c>
      <c r="BT78" s="22">
        <f t="shared" si="160"/>
        <v>0</v>
      </c>
      <c r="BU78" s="22">
        <f t="shared" si="161"/>
        <v>0</v>
      </c>
      <c r="BV78" s="22">
        <f t="shared" si="162"/>
        <v>0</v>
      </c>
      <c r="BW78" s="22">
        <f t="shared" si="163"/>
        <v>0</v>
      </c>
      <c r="BX78" s="28">
        <f t="shared" si="164"/>
        <v>0</v>
      </c>
      <c r="BY78" s="28">
        <f t="shared" si="165"/>
        <v>0</v>
      </c>
      <c r="BZ78" s="28">
        <f t="shared" si="166"/>
        <v>0</v>
      </c>
      <c r="CA78" s="28">
        <f t="shared" si="167"/>
        <v>0</v>
      </c>
      <c r="CB78" s="28">
        <f t="shared" si="168"/>
        <v>0</v>
      </c>
      <c r="CC78" s="28">
        <f t="shared" si="169"/>
        <v>0</v>
      </c>
      <c r="CD78" s="28">
        <f t="shared" si="170"/>
        <v>0</v>
      </c>
      <c r="CE78" s="28">
        <f t="shared" si="171"/>
        <v>0</v>
      </c>
      <c r="CF78" s="28">
        <f t="shared" si="172"/>
        <v>0</v>
      </c>
      <c r="CG78" s="28">
        <f t="shared" si="173"/>
        <v>0</v>
      </c>
      <c r="CH78" s="28">
        <f t="shared" si="174"/>
        <v>0</v>
      </c>
      <c r="CI78" s="28">
        <f t="shared" si="175"/>
        <v>0</v>
      </c>
      <c r="CJ78" s="28">
        <f t="shared" si="176"/>
        <v>0</v>
      </c>
      <c r="CK78" s="28">
        <f t="shared" si="177"/>
        <v>0</v>
      </c>
      <c r="CL78" s="28">
        <f t="shared" si="178"/>
        <v>0</v>
      </c>
      <c r="CM78" s="22">
        <f t="shared" si="230"/>
        <v>0</v>
      </c>
      <c r="CN78" s="22">
        <f t="shared" si="230"/>
        <v>0</v>
      </c>
      <c r="CO78" s="22">
        <f t="shared" si="230"/>
        <v>0</v>
      </c>
      <c r="CP78" s="22">
        <f t="shared" si="230"/>
        <v>0</v>
      </c>
      <c r="CQ78" s="22">
        <f t="shared" si="230"/>
        <v>0</v>
      </c>
      <c r="CR78" s="29"/>
      <c r="CS78" s="29"/>
      <c r="CT78" s="29"/>
      <c r="CU78" s="29"/>
      <c r="CV78" s="29"/>
      <c r="CW78" s="29"/>
      <c r="CX78" s="29"/>
      <c r="CY78" s="29"/>
      <c r="CZ78" s="29"/>
      <c r="DA78" s="29"/>
      <c r="DB78" s="29"/>
    </row>
    <row r="79" spans="1:106" ht="49.5" customHeight="1" x14ac:dyDescent="0.25">
      <c r="A79" s="16" t="s">
        <v>60</v>
      </c>
      <c r="B79" s="2" t="s">
        <v>24</v>
      </c>
      <c r="C79" s="17">
        <v>6200</v>
      </c>
      <c r="D79" s="17" t="s">
        <v>12</v>
      </c>
      <c r="E79" s="4"/>
      <c r="F79" s="54">
        <f t="shared" si="121"/>
        <v>0</v>
      </c>
      <c r="G79" s="59">
        <f>Лист1!H79</f>
        <v>0</v>
      </c>
      <c r="H79" s="59">
        <f>Лист1!J79</f>
        <v>0</v>
      </c>
      <c r="I79" s="59">
        <f>Лист1!L79</f>
        <v>0</v>
      </c>
      <c r="J79" s="59">
        <f>Лист1!N79</f>
        <v>0</v>
      </c>
      <c r="K79" s="54">
        <f t="shared" si="122"/>
        <v>0</v>
      </c>
      <c r="L79" s="59">
        <f>Лист1!I79</f>
        <v>0</v>
      </c>
      <c r="M79" s="59">
        <f>Лист1!K79</f>
        <v>0</v>
      </c>
      <c r="N79" s="59">
        <f>Лист1!M79</f>
        <v>0</v>
      </c>
      <c r="O79" s="59">
        <f>Лист1!O79</f>
        <v>0</v>
      </c>
      <c r="P79" s="54">
        <f t="shared" ref="P79:P83" si="237">Q79+R79+S79+T79</f>
        <v>0</v>
      </c>
      <c r="Q79" s="59">
        <f>Лист1!AA79</f>
        <v>0</v>
      </c>
      <c r="R79" s="59">
        <f>Лист1!AB79</f>
        <v>0</v>
      </c>
      <c r="S79" s="59">
        <f>Лист1!AC79</f>
        <v>0</v>
      </c>
      <c r="T79" s="59">
        <f>Лист1!AD79</f>
        <v>0</v>
      </c>
      <c r="U79" s="54">
        <f t="shared" ref="U79:U83" si="238">V79+W79+X79+Y79</f>
        <v>0</v>
      </c>
      <c r="V79" s="59">
        <f>Лист1!AK79</f>
        <v>0</v>
      </c>
      <c r="W79" s="59">
        <f>Лист1!AL79</f>
        <v>0</v>
      </c>
      <c r="X79" s="59">
        <f>Лист1!AM79</f>
        <v>0</v>
      </c>
      <c r="Y79" s="59">
        <f>Лист1!AN79</f>
        <v>0</v>
      </c>
      <c r="Z79" s="54">
        <f t="shared" si="231"/>
        <v>0</v>
      </c>
      <c r="AA79" s="59">
        <f>Лист1!AU79</f>
        <v>0</v>
      </c>
      <c r="AB79" s="59">
        <f>Лист1!AV79</f>
        <v>0</v>
      </c>
      <c r="AC79" s="59">
        <f>Лист1!AW79</f>
        <v>0</v>
      </c>
      <c r="AD79" s="59">
        <f>Лист1!AX79</f>
        <v>0</v>
      </c>
      <c r="AE79" s="54">
        <f t="shared" si="232"/>
        <v>0</v>
      </c>
      <c r="AF79" s="24">
        <f t="shared" si="226"/>
        <v>0</v>
      </c>
      <c r="AG79" s="24">
        <f t="shared" si="227"/>
        <v>0</v>
      </c>
      <c r="AH79" s="24">
        <f t="shared" si="228"/>
        <v>0</v>
      </c>
      <c r="AI79" s="24">
        <f t="shared" si="229"/>
        <v>0</v>
      </c>
      <c r="AJ79" s="54">
        <f t="shared" si="233"/>
        <v>0</v>
      </c>
      <c r="AK79" s="59">
        <f>Лист1!R79</f>
        <v>0</v>
      </c>
      <c r="AL79" s="59">
        <f>Лист1!T79</f>
        <v>0</v>
      </c>
      <c r="AM79" s="59">
        <f>Лист1!V79</f>
        <v>0</v>
      </c>
      <c r="AN79" s="59">
        <f>Лист1!X79</f>
        <v>0</v>
      </c>
      <c r="AO79" s="54">
        <f t="shared" si="234"/>
        <v>0</v>
      </c>
      <c r="AP79" s="59">
        <f>Лист1!S79</f>
        <v>0</v>
      </c>
      <c r="AQ79" s="59">
        <f>Лист1!U79</f>
        <v>0</v>
      </c>
      <c r="AR79" s="59">
        <f>Лист1!W79</f>
        <v>0</v>
      </c>
      <c r="AS79" s="59">
        <f>Лист1!Y79</f>
        <v>0</v>
      </c>
      <c r="AT79" s="54">
        <f t="shared" si="235"/>
        <v>0</v>
      </c>
      <c r="AU79" s="62">
        <f>Лист1!AF79</f>
        <v>0</v>
      </c>
      <c r="AV79" s="59">
        <f>Лист1!AG79</f>
        <v>0</v>
      </c>
      <c r="AW79" s="59">
        <f>Лист1!AH79</f>
        <v>0</v>
      </c>
      <c r="AX79" s="59">
        <f>Лист1!AI79</f>
        <v>0</v>
      </c>
      <c r="AY79" s="24">
        <f t="shared" si="123"/>
        <v>0</v>
      </c>
      <c r="AZ79" s="62">
        <f>Лист1!AP79</f>
        <v>0</v>
      </c>
      <c r="BA79" s="59">
        <f>Лист1!AQ79</f>
        <v>0</v>
      </c>
      <c r="BB79" s="59">
        <f>Лист1!AR79</f>
        <v>0</v>
      </c>
      <c r="BC79" s="59">
        <f>Лист1!AS79</f>
        <v>0</v>
      </c>
      <c r="BD79" s="24">
        <f t="shared" si="236"/>
        <v>0</v>
      </c>
      <c r="BE79" s="62">
        <f>Лист1!AZ79</f>
        <v>0</v>
      </c>
      <c r="BF79" s="59">
        <f>Лист1!BA79</f>
        <v>0</v>
      </c>
      <c r="BG79" s="59">
        <f>Лист1!BB79</f>
        <v>0</v>
      </c>
      <c r="BH79" s="59">
        <f>Лист1!BC79</f>
        <v>0</v>
      </c>
      <c r="BI79" s="24">
        <f t="shared" si="59"/>
        <v>0</v>
      </c>
      <c r="BJ79" s="24">
        <f t="shared" si="60"/>
        <v>0</v>
      </c>
      <c r="BK79" s="24">
        <f t="shared" si="61"/>
        <v>0</v>
      </c>
      <c r="BL79" s="24">
        <f t="shared" si="62"/>
        <v>0</v>
      </c>
      <c r="BM79" s="24">
        <f t="shared" si="63"/>
        <v>0</v>
      </c>
      <c r="BN79" s="22">
        <f t="shared" si="154"/>
        <v>0</v>
      </c>
      <c r="BO79" s="22">
        <f t="shared" si="155"/>
        <v>0</v>
      </c>
      <c r="BP79" s="22">
        <f t="shared" si="156"/>
        <v>0</v>
      </c>
      <c r="BQ79" s="22">
        <f t="shared" si="157"/>
        <v>0</v>
      </c>
      <c r="BR79" s="22">
        <f t="shared" si="158"/>
        <v>0</v>
      </c>
      <c r="BS79" s="22">
        <f t="shared" si="159"/>
        <v>0</v>
      </c>
      <c r="BT79" s="22">
        <f t="shared" si="160"/>
        <v>0</v>
      </c>
      <c r="BU79" s="22">
        <f t="shared" si="161"/>
        <v>0</v>
      </c>
      <c r="BV79" s="22">
        <f t="shared" si="162"/>
        <v>0</v>
      </c>
      <c r="BW79" s="22">
        <f t="shared" si="163"/>
        <v>0</v>
      </c>
      <c r="BX79" s="28">
        <f t="shared" si="164"/>
        <v>0</v>
      </c>
      <c r="BY79" s="28">
        <f t="shared" si="165"/>
        <v>0</v>
      </c>
      <c r="BZ79" s="28">
        <f t="shared" si="166"/>
        <v>0</v>
      </c>
      <c r="CA79" s="28">
        <f t="shared" si="167"/>
        <v>0</v>
      </c>
      <c r="CB79" s="28">
        <f t="shared" si="168"/>
        <v>0</v>
      </c>
      <c r="CC79" s="28">
        <f t="shared" si="169"/>
        <v>0</v>
      </c>
      <c r="CD79" s="28">
        <f t="shared" si="170"/>
        <v>0</v>
      </c>
      <c r="CE79" s="28">
        <f t="shared" si="171"/>
        <v>0</v>
      </c>
      <c r="CF79" s="28">
        <f t="shared" si="172"/>
        <v>0</v>
      </c>
      <c r="CG79" s="28">
        <f t="shared" si="173"/>
        <v>0</v>
      </c>
      <c r="CH79" s="28">
        <f t="shared" si="174"/>
        <v>0</v>
      </c>
      <c r="CI79" s="28">
        <f t="shared" si="175"/>
        <v>0</v>
      </c>
      <c r="CJ79" s="28">
        <f t="shared" si="176"/>
        <v>0</v>
      </c>
      <c r="CK79" s="28">
        <f t="shared" si="177"/>
        <v>0</v>
      </c>
      <c r="CL79" s="28">
        <f t="shared" si="178"/>
        <v>0</v>
      </c>
      <c r="CM79" s="22">
        <f t="shared" si="230"/>
        <v>0</v>
      </c>
      <c r="CN79" s="22">
        <f t="shared" si="230"/>
        <v>0</v>
      </c>
      <c r="CO79" s="22">
        <f t="shared" si="230"/>
        <v>0</v>
      </c>
      <c r="CP79" s="22">
        <f t="shared" si="230"/>
        <v>0</v>
      </c>
      <c r="CQ79" s="22">
        <f t="shared" si="230"/>
        <v>0</v>
      </c>
      <c r="CR79" s="29"/>
      <c r="CS79" s="29"/>
      <c r="CT79" s="29"/>
      <c r="CU79" s="29"/>
      <c r="CV79" s="29"/>
      <c r="CW79" s="29"/>
      <c r="CX79" s="29"/>
      <c r="CY79" s="29"/>
      <c r="CZ79" s="29"/>
      <c r="DA79" s="29"/>
      <c r="DB79" s="29"/>
    </row>
    <row r="80" spans="1:106" ht="60" customHeight="1" x14ac:dyDescent="0.25">
      <c r="A80" s="16" t="s">
        <v>61</v>
      </c>
      <c r="B80" s="3" t="s">
        <v>62</v>
      </c>
      <c r="C80" s="16">
        <v>6201</v>
      </c>
      <c r="D80" s="16" t="s">
        <v>12</v>
      </c>
      <c r="E80" s="4"/>
      <c r="F80" s="54">
        <f t="shared" si="121"/>
        <v>0</v>
      </c>
      <c r="G80" s="59">
        <f>Лист1!H80</f>
        <v>0</v>
      </c>
      <c r="H80" s="59">
        <f>Лист1!J80</f>
        <v>0</v>
      </c>
      <c r="I80" s="59">
        <f>Лист1!L80</f>
        <v>0</v>
      </c>
      <c r="J80" s="59">
        <f>Лист1!N80</f>
        <v>0</v>
      </c>
      <c r="K80" s="54">
        <f t="shared" si="122"/>
        <v>0</v>
      </c>
      <c r="L80" s="59">
        <f>Лист1!I80</f>
        <v>0</v>
      </c>
      <c r="M80" s="59">
        <f>Лист1!K80</f>
        <v>0</v>
      </c>
      <c r="N80" s="59">
        <f>Лист1!M80</f>
        <v>0</v>
      </c>
      <c r="O80" s="59">
        <f>Лист1!O80</f>
        <v>0</v>
      </c>
      <c r="P80" s="54">
        <f t="shared" si="237"/>
        <v>0</v>
      </c>
      <c r="Q80" s="59">
        <f>Лист1!AA80</f>
        <v>0</v>
      </c>
      <c r="R80" s="59">
        <f>Лист1!AB80</f>
        <v>0</v>
      </c>
      <c r="S80" s="59">
        <f>Лист1!AC80</f>
        <v>0</v>
      </c>
      <c r="T80" s="59">
        <f>Лист1!AD80</f>
        <v>0</v>
      </c>
      <c r="U80" s="54">
        <f t="shared" si="238"/>
        <v>0</v>
      </c>
      <c r="V80" s="59">
        <f>Лист1!AK80</f>
        <v>0</v>
      </c>
      <c r="W80" s="59">
        <f>Лист1!AL80</f>
        <v>0</v>
      </c>
      <c r="X80" s="59">
        <f>Лист1!AM80</f>
        <v>0</v>
      </c>
      <c r="Y80" s="59">
        <f>Лист1!AN80</f>
        <v>0</v>
      </c>
      <c r="Z80" s="54">
        <f t="shared" si="231"/>
        <v>0</v>
      </c>
      <c r="AA80" s="59">
        <f>Лист1!AU80</f>
        <v>0</v>
      </c>
      <c r="AB80" s="59">
        <f>Лист1!AV80</f>
        <v>0</v>
      </c>
      <c r="AC80" s="59">
        <f>Лист1!AW80</f>
        <v>0</v>
      </c>
      <c r="AD80" s="59">
        <f>Лист1!AX80</f>
        <v>0</v>
      </c>
      <c r="AE80" s="54">
        <f t="shared" si="232"/>
        <v>0</v>
      </c>
      <c r="AF80" s="24">
        <f t="shared" si="226"/>
        <v>0</v>
      </c>
      <c r="AG80" s="24">
        <f t="shared" si="227"/>
        <v>0</v>
      </c>
      <c r="AH80" s="24">
        <f t="shared" si="228"/>
        <v>0</v>
      </c>
      <c r="AI80" s="24">
        <f t="shared" si="229"/>
        <v>0</v>
      </c>
      <c r="AJ80" s="54">
        <f t="shared" si="233"/>
        <v>0</v>
      </c>
      <c r="AK80" s="59">
        <f>Лист1!R80</f>
        <v>0</v>
      </c>
      <c r="AL80" s="59">
        <f>Лист1!T80</f>
        <v>0</v>
      </c>
      <c r="AM80" s="59">
        <f>Лист1!V80</f>
        <v>0</v>
      </c>
      <c r="AN80" s="59">
        <f>Лист1!X80</f>
        <v>0</v>
      </c>
      <c r="AO80" s="54">
        <f t="shared" si="234"/>
        <v>0</v>
      </c>
      <c r="AP80" s="59">
        <f>Лист1!S80</f>
        <v>0</v>
      </c>
      <c r="AQ80" s="59">
        <f>Лист1!U80</f>
        <v>0</v>
      </c>
      <c r="AR80" s="59">
        <f>Лист1!W80</f>
        <v>0</v>
      </c>
      <c r="AS80" s="59">
        <f>Лист1!Y80</f>
        <v>0</v>
      </c>
      <c r="AT80" s="54">
        <f t="shared" si="235"/>
        <v>0</v>
      </c>
      <c r="AU80" s="62">
        <f>Лист1!AF80</f>
        <v>0</v>
      </c>
      <c r="AV80" s="59">
        <f>Лист1!AG80</f>
        <v>0</v>
      </c>
      <c r="AW80" s="59">
        <f>Лист1!AH80</f>
        <v>0</v>
      </c>
      <c r="AX80" s="59">
        <f>Лист1!AI80</f>
        <v>0</v>
      </c>
      <c r="AY80" s="24">
        <f t="shared" si="123"/>
        <v>0</v>
      </c>
      <c r="AZ80" s="62">
        <f>Лист1!AP80</f>
        <v>0</v>
      </c>
      <c r="BA80" s="59">
        <f>Лист1!AQ80</f>
        <v>0</v>
      </c>
      <c r="BB80" s="59">
        <f>Лист1!AR80</f>
        <v>0</v>
      </c>
      <c r="BC80" s="59">
        <f>Лист1!AS80</f>
        <v>0</v>
      </c>
      <c r="BD80" s="24">
        <f t="shared" si="236"/>
        <v>0</v>
      </c>
      <c r="BE80" s="62">
        <f>Лист1!AZ80</f>
        <v>0</v>
      </c>
      <c r="BF80" s="59">
        <f>Лист1!BA80</f>
        <v>0</v>
      </c>
      <c r="BG80" s="59">
        <f>Лист1!BB80</f>
        <v>0</v>
      </c>
      <c r="BH80" s="59">
        <f>Лист1!BC80</f>
        <v>0</v>
      </c>
      <c r="BI80" s="24">
        <f t="shared" si="59"/>
        <v>0</v>
      </c>
      <c r="BJ80" s="24">
        <f t="shared" si="60"/>
        <v>0</v>
      </c>
      <c r="BK80" s="24">
        <f t="shared" si="61"/>
        <v>0</v>
      </c>
      <c r="BL80" s="24">
        <f t="shared" si="62"/>
        <v>0</v>
      </c>
      <c r="BM80" s="24">
        <f t="shared" si="63"/>
        <v>0</v>
      </c>
      <c r="BN80" s="22">
        <f t="shared" si="154"/>
        <v>0</v>
      </c>
      <c r="BO80" s="22">
        <f t="shared" si="155"/>
        <v>0</v>
      </c>
      <c r="BP80" s="22">
        <f t="shared" si="156"/>
        <v>0</v>
      </c>
      <c r="BQ80" s="22">
        <f t="shared" si="157"/>
        <v>0</v>
      </c>
      <c r="BR80" s="22">
        <f t="shared" si="158"/>
        <v>0</v>
      </c>
      <c r="BS80" s="22">
        <f t="shared" si="159"/>
        <v>0</v>
      </c>
      <c r="BT80" s="22">
        <f t="shared" si="160"/>
        <v>0</v>
      </c>
      <c r="BU80" s="22">
        <f t="shared" si="161"/>
        <v>0</v>
      </c>
      <c r="BV80" s="22">
        <f t="shared" si="162"/>
        <v>0</v>
      </c>
      <c r="BW80" s="22">
        <f t="shared" si="163"/>
        <v>0</v>
      </c>
      <c r="BX80" s="28">
        <f t="shared" si="164"/>
        <v>0</v>
      </c>
      <c r="BY80" s="28">
        <f t="shared" si="165"/>
        <v>0</v>
      </c>
      <c r="BZ80" s="28">
        <f t="shared" si="166"/>
        <v>0</v>
      </c>
      <c r="CA80" s="28">
        <f t="shared" si="167"/>
        <v>0</v>
      </c>
      <c r="CB80" s="28">
        <f t="shared" si="168"/>
        <v>0</v>
      </c>
      <c r="CC80" s="28">
        <f t="shared" si="169"/>
        <v>0</v>
      </c>
      <c r="CD80" s="28">
        <f t="shared" si="170"/>
        <v>0</v>
      </c>
      <c r="CE80" s="28">
        <f t="shared" si="171"/>
        <v>0</v>
      </c>
      <c r="CF80" s="28">
        <f t="shared" si="172"/>
        <v>0</v>
      </c>
      <c r="CG80" s="28">
        <f t="shared" si="173"/>
        <v>0</v>
      </c>
      <c r="CH80" s="28">
        <f t="shared" si="174"/>
        <v>0</v>
      </c>
      <c r="CI80" s="28">
        <f t="shared" si="175"/>
        <v>0</v>
      </c>
      <c r="CJ80" s="28">
        <f t="shared" si="176"/>
        <v>0</v>
      </c>
      <c r="CK80" s="28">
        <f t="shared" si="177"/>
        <v>0</v>
      </c>
      <c r="CL80" s="28">
        <f t="shared" si="178"/>
        <v>0</v>
      </c>
      <c r="CM80" s="22">
        <f t="shared" si="230"/>
        <v>0</v>
      </c>
      <c r="CN80" s="22">
        <f t="shared" si="230"/>
        <v>0</v>
      </c>
      <c r="CO80" s="22">
        <f t="shared" si="230"/>
        <v>0</v>
      </c>
      <c r="CP80" s="22">
        <f t="shared" si="230"/>
        <v>0</v>
      </c>
      <c r="CQ80" s="22">
        <f t="shared" si="230"/>
        <v>0</v>
      </c>
      <c r="CR80" s="29"/>
      <c r="CS80" s="29"/>
      <c r="CT80" s="29"/>
      <c r="CU80" s="29"/>
      <c r="CV80" s="29"/>
      <c r="CW80" s="29"/>
      <c r="CX80" s="29"/>
      <c r="CY80" s="29"/>
      <c r="CZ80" s="29"/>
      <c r="DA80" s="29"/>
      <c r="DB80" s="29"/>
    </row>
    <row r="81" spans="1:106" ht="47.25" customHeight="1" x14ac:dyDescent="0.25">
      <c r="A81" s="16" t="s">
        <v>63</v>
      </c>
      <c r="B81" s="9" t="s">
        <v>81</v>
      </c>
      <c r="C81" s="10">
        <v>6202</v>
      </c>
      <c r="D81" s="16" t="s">
        <v>12</v>
      </c>
      <c r="E81" s="11" t="s">
        <v>74</v>
      </c>
      <c r="F81" s="54">
        <f t="shared" si="121"/>
        <v>68300</v>
      </c>
      <c r="G81" s="59">
        <f>Лист1!H81</f>
        <v>0</v>
      </c>
      <c r="H81" s="59">
        <f>Лист1!J81</f>
        <v>0</v>
      </c>
      <c r="I81" s="59">
        <f>Лист1!L81</f>
        <v>0</v>
      </c>
      <c r="J81" s="59">
        <f>Лист1!N81</f>
        <v>68300</v>
      </c>
      <c r="K81" s="54">
        <f t="shared" si="122"/>
        <v>68300</v>
      </c>
      <c r="L81" s="59">
        <f>Лист1!I81</f>
        <v>0</v>
      </c>
      <c r="M81" s="59">
        <f>Лист1!K81</f>
        <v>0</v>
      </c>
      <c r="N81" s="59">
        <f>Лист1!M81</f>
        <v>0</v>
      </c>
      <c r="O81" s="59">
        <f>Лист1!O81</f>
        <v>68300</v>
      </c>
      <c r="P81" s="54">
        <f t="shared" si="237"/>
        <v>186100</v>
      </c>
      <c r="Q81" s="59">
        <f>Лист1!AA81</f>
        <v>0</v>
      </c>
      <c r="R81" s="59">
        <f>Лист1!AB81</f>
        <v>0</v>
      </c>
      <c r="S81" s="59">
        <f>Лист1!AC81</f>
        <v>0</v>
      </c>
      <c r="T81" s="59">
        <f>Лист1!AD81</f>
        <v>186100</v>
      </c>
      <c r="U81" s="54">
        <f t="shared" si="238"/>
        <v>186100</v>
      </c>
      <c r="V81" s="59">
        <f>Лист1!AK81</f>
        <v>0</v>
      </c>
      <c r="W81" s="59">
        <f>Лист1!AL81</f>
        <v>0</v>
      </c>
      <c r="X81" s="59">
        <f>Лист1!AM81</f>
        <v>0</v>
      </c>
      <c r="Y81" s="59">
        <f>Лист1!AN81</f>
        <v>186100</v>
      </c>
      <c r="Z81" s="54">
        <f t="shared" si="231"/>
        <v>186100</v>
      </c>
      <c r="AA81" s="59">
        <f>Лист1!AU81</f>
        <v>0</v>
      </c>
      <c r="AB81" s="59">
        <f>Лист1!AV81</f>
        <v>0</v>
      </c>
      <c r="AC81" s="59">
        <f>Лист1!AW81</f>
        <v>0</v>
      </c>
      <c r="AD81" s="59">
        <f>Лист1!AX81</f>
        <v>186100</v>
      </c>
      <c r="AE81" s="54">
        <f t="shared" si="232"/>
        <v>186100</v>
      </c>
      <c r="AF81" s="24">
        <f t="shared" si="226"/>
        <v>0</v>
      </c>
      <c r="AG81" s="24">
        <f t="shared" si="227"/>
        <v>0</v>
      </c>
      <c r="AH81" s="24">
        <f t="shared" si="228"/>
        <v>0</v>
      </c>
      <c r="AI81" s="24">
        <f t="shared" si="229"/>
        <v>186100</v>
      </c>
      <c r="AJ81" s="54">
        <f t="shared" si="233"/>
        <v>0</v>
      </c>
      <c r="AK81" s="59">
        <f>Лист1!R81</f>
        <v>0</v>
      </c>
      <c r="AL81" s="59">
        <f>Лист1!T81</f>
        <v>0</v>
      </c>
      <c r="AM81" s="59">
        <f>Лист1!V81</f>
        <v>0</v>
      </c>
      <c r="AN81" s="59">
        <f>Лист1!X81</f>
        <v>0</v>
      </c>
      <c r="AO81" s="54">
        <f t="shared" si="234"/>
        <v>0</v>
      </c>
      <c r="AP81" s="59">
        <f>Лист1!S81</f>
        <v>0</v>
      </c>
      <c r="AQ81" s="59">
        <f>Лист1!U81</f>
        <v>0</v>
      </c>
      <c r="AR81" s="59">
        <f>Лист1!W81</f>
        <v>0</v>
      </c>
      <c r="AS81" s="59">
        <f>Лист1!Y81</f>
        <v>0</v>
      </c>
      <c r="AT81" s="54">
        <f t="shared" si="235"/>
        <v>0</v>
      </c>
      <c r="AU81" s="62">
        <f>Лист1!AF81</f>
        <v>0</v>
      </c>
      <c r="AV81" s="59">
        <f>Лист1!AG81</f>
        <v>0</v>
      </c>
      <c r="AW81" s="59">
        <f>Лист1!AH81</f>
        <v>0</v>
      </c>
      <c r="AX81" s="59">
        <f>Лист1!AI81</f>
        <v>0</v>
      </c>
      <c r="AY81" s="24">
        <f t="shared" si="123"/>
        <v>0</v>
      </c>
      <c r="AZ81" s="62">
        <f>Лист1!AP81</f>
        <v>0</v>
      </c>
      <c r="BA81" s="59">
        <f>Лист1!AQ81</f>
        <v>0</v>
      </c>
      <c r="BB81" s="59">
        <f>Лист1!AR81</f>
        <v>0</v>
      </c>
      <c r="BC81" s="59">
        <f>Лист1!AS81</f>
        <v>0</v>
      </c>
      <c r="BD81" s="24">
        <f t="shared" si="236"/>
        <v>0</v>
      </c>
      <c r="BE81" s="62">
        <f>Лист1!AZ81</f>
        <v>0</v>
      </c>
      <c r="BF81" s="59">
        <f>Лист1!BA81</f>
        <v>0</v>
      </c>
      <c r="BG81" s="59">
        <f>Лист1!BB81</f>
        <v>0</v>
      </c>
      <c r="BH81" s="59">
        <f>Лист1!BC81</f>
        <v>0</v>
      </c>
      <c r="BI81" s="24">
        <f t="shared" si="59"/>
        <v>0</v>
      </c>
      <c r="BJ81" s="24">
        <f t="shared" si="60"/>
        <v>0</v>
      </c>
      <c r="BK81" s="24">
        <f t="shared" si="61"/>
        <v>0</v>
      </c>
      <c r="BL81" s="24">
        <f t="shared" si="62"/>
        <v>0</v>
      </c>
      <c r="BM81" s="24">
        <f t="shared" si="63"/>
        <v>0</v>
      </c>
      <c r="BN81" s="22">
        <f t="shared" si="154"/>
        <v>68300</v>
      </c>
      <c r="BO81" s="22">
        <f t="shared" si="155"/>
        <v>68300</v>
      </c>
      <c r="BP81" s="22">
        <f t="shared" si="156"/>
        <v>0</v>
      </c>
      <c r="BQ81" s="22">
        <f t="shared" si="157"/>
        <v>0</v>
      </c>
      <c r="BR81" s="22">
        <f t="shared" si="158"/>
        <v>0</v>
      </c>
      <c r="BS81" s="22">
        <f t="shared" si="159"/>
        <v>0</v>
      </c>
      <c r="BT81" s="22">
        <f t="shared" si="160"/>
        <v>0</v>
      </c>
      <c r="BU81" s="22">
        <f t="shared" si="161"/>
        <v>0</v>
      </c>
      <c r="BV81" s="22">
        <f t="shared" si="162"/>
        <v>68300</v>
      </c>
      <c r="BW81" s="22">
        <f t="shared" si="163"/>
        <v>68300</v>
      </c>
      <c r="BX81" s="28">
        <f t="shared" si="164"/>
        <v>186100</v>
      </c>
      <c r="BY81" s="28">
        <f t="shared" si="165"/>
        <v>0</v>
      </c>
      <c r="BZ81" s="28">
        <f t="shared" si="166"/>
        <v>0</v>
      </c>
      <c r="CA81" s="28">
        <f t="shared" si="167"/>
        <v>0</v>
      </c>
      <c r="CB81" s="28">
        <f t="shared" si="168"/>
        <v>186100</v>
      </c>
      <c r="CC81" s="28">
        <f t="shared" si="169"/>
        <v>186100</v>
      </c>
      <c r="CD81" s="28">
        <f t="shared" si="170"/>
        <v>0</v>
      </c>
      <c r="CE81" s="28">
        <f t="shared" si="171"/>
        <v>0</v>
      </c>
      <c r="CF81" s="28">
        <f t="shared" si="172"/>
        <v>0</v>
      </c>
      <c r="CG81" s="28">
        <f t="shared" si="173"/>
        <v>186100</v>
      </c>
      <c r="CH81" s="28">
        <f t="shared" si="174"/>
        <v>186100</v>
      </c>
      <c r="CI81" s="28">
        <f t="shared" si="175"/>
        <v>0</v>
      </c>
      <c r="CJ81" s="28">
        <f t="shared" si="176"/>
        <v>0</v>
      </c>
      <c r="CK81" s="28">
        <f t="shared" si="177"/>
        <v>0</v>
      </c>
      <c r="CL81" s="28">
        <f t="shared" si="178"/>
        <v>186100</v>
      </c>
      <c r="CM81" s="22">
        <f t="shared" si="230"/>
        <v>186100</v>
      </c>
      <c r="CN81" s="22">
        <f t="shared" si="230"/>
        <v>0</v>
      </c>
      <c r="CO81" s="22">
        <f t="shared" si="230"/>
        <v>0</v>
      </c>
      <c r="CP81" s="22">
        <f t="shared" si="230"/>
        <v>0</v>
      </c>
      <c r="CQ81" s="22">
        <f t="shared" si="230"/>
        <v>186100</v>
      </c>
      <c r="CR81" s="29"/>
      <c r="CS81" s="29"/>
      <c r="CT81" s="29"/>
      <c r="CU81" s="29"/>
      <c r="CV81" s="29"/>
      <c r="CW81" s="29"/>
      <c r="CX81" s="29"/>
      <c r="CY81" s="29"/>
      <c r="CZ81" s="29"/>
      <c r="DA81" s="29"/>
      <c r="DB81" s="29"/>
    </row>
    <row r="82" spans="1:106" ht="60" customHeight="1" x14ac:dyDescent="0.25">
      <c r="A82" s="16" t="s">
        <v>64</v>
      </c>
      <c r="B82" s="9" t="s">
        <v>82</v>
      </c>
      <c r="C82" s="10">
        <v>6203</v>
      </c>
      <c r="D82" s="16" t="s">
        <v>12</v>
      </c>
      <c r="E82" s="11" t="s">
        <v>70</v>
      </c>
      <c r="F82" s="54">
        <f t="shared" si="121"/>
        <v>6488300</v>
      </c>
      <c r="G82" s="59">
        <f>Лист1!H82</f>
        <v>0</v>
      </c>
      <c r="H82" s="59">
        <f>Лист1!J82</f>
        <v>0</v>
      </c>
      <c r="I82" s="59">
        <f>Лист1!L82</f>
        <v>0</v>
      </c>
      <c r="J82" s="59">
        <f>Лист1!N82</f>
        <v>6488300</v>
      </c>
      <c r="K82" s="54">
        <f t="shared" si="122"/>
        <v>6488300</v>
      </c>
      <c r="L82" s="59">
        <f>Лист1!I82</f>
        <v>0</v>
      </c>
      <c r="M82" s="59">
        <f>Лист1!K82</f>
        <v>0</v>
      </c>
      <c r="N82" s="59">
        <f>Лист1!M82</f>
        <v>0</v>
      </c>
      <c r="O82" s="59">
        <f>Лист1!O82</f>
        <v>6488300</v>
      </c>
      <c r="P82" s="54">
        <f t="shared" si="237"/>
        <v>6026270</v>
      </c>
      <c r="Q82" s="59">
        <f>Лист1!AA82</f>
        <v>0</v>
      </c>
      <c r="R82" s="59">
        <f>Лист1!AB82</f>
        <v>0</v>
      </c>
      <c r="S82" s="59">
        <f>Лист1!AC82</f>
        <v>0</v>
      </c>
      <c r="T82" s="59">
        <f>Лист1!AD82</f>
        <v>6026270</v>
      </c>
      <c r="U82" s="54">
        <f t="shared" si="238"/>
        <v>6026700</v>
      </c>
      <c r="V82" s="59">
        <f>Лист1!AK82</f>
        <v>0</v>
      </c>
      <c r="W82" s="59">
        <f>Лист1!AL82</f>
        <v>0</v>
      </c>
      <c r="X82" s="59">
        <f>Лист1!AM82</f>
        <v>0</v>
      </c>
      <c r="Y82" s="59">
        <f>Лист1!AN82</f>
        <v>6026700</v>
      </c>
      <c r="Z82" s="54">
        <f t="shared" si="231"/>
        <v>6032200</v>
      </c>
      <c r="AA82" s="59">
        <f>Лист1!AU82</f>
        <v>0</v>
      </c>
      <c r="AB82" s="59">
        <f>Лист1!AV82</f>
        <v>0</v>
      </c>
      <c r="AC82" s="59">
        <f>Лист1!AW82</f>
        <v>0</v>
      </c>
      <c r="AD82" s="59">
        <f>Лист1!AX82</f>
        <v>6032200</v>
      </c>
      <c r="AE82" s="54">
        <f t="shared" si="232"/>
        <v>6032200</v>
      </c>
      <c r="AF82" s="24">
        <f t="shared" si="226"/>
        <v>0</v>
      </c>
      <c r="AG82" s="24">
        <f t="shared" si="227"/>
        <v>0</v>
      </c>
      <c r="AH82" s="24">
        <f t="shared" si="228"/>
        <v>0</v>
      </c>
      <c r="AI82" s="24">
        <f t="shared" si="229"/>
        <v>6032200</v>
      </c>
      <c r="AJ82" s="54">
        <f t="shared" si="233"/>
        <v>0</v>
      </c>
      <c r="AK82" s="59">
        <f>Лист1!R82</f>
        <v>0</v>
      </c>
      <c r="AL82" s="59">
        <f>Лист1!T82</f>
        <v>0</v>
      </c>
      <c r="AM82" s="59">
        <f>Лист1!V82</f>
        <v>0</v>
      </c>
      <c r="AN82" s="59">
        <f>Лист1!X82</f>
        <v>0</v>
      </c>
      <c r="AO82" s="54">
        <f t="shared" si="234"/>
        <v>0</v>
      </c>
      <c r="AP82" s="59">
        <f>Лист1!S82</f>
        <v>0</v>
      </c>
      <c r="AQ82" s="59">
        <f>Лист1!U82</f>
        <v>0</v>
      </c>
      <c r="AR82" s="59">
        <f>Лист1!W82</f>
        <v>0</v>
      </c>
      <c r="AS82" s="59">
        <f>Лист1!Y82</f>
        <v>0</v>
      </c>
      <c r="AT82" s="54">
        <f t="shared" si="235"/>
        <v>0</v>
      </c>
      <c r="AU82" s="62">
        <f>Лист1!AF82</f>
        <v>0</v>
      </c>
      <c r="AV82" s="59">
        <f>Лист1!AG82</f>
        <v>0</v>
      </c>
      <c r="AW82" s="59">
        <f>Лист1!AH82</f>
        <v>0</v>
      </c>
      <c r="AX82" s="59">
        <f>Лист1!AI82</f>
        <v>0</v>
      </c>
      <c r="AY82" s="24">
        <f t="shared" si="123"/>
        <v>0</v>
      </c>
      <c r="AZ82" s="62">
        <f>Лист1!AP82</f>
        <v>0</v>
      </c>
      <c r="BA82" s="59">
        <f>Лист1!AQ82</f>
        <v>0</v>
      </c>
      <c r="BB82" s="59">
        <f>Лист1!AR82</f>
        <v>0</v>
      </c>
      <c r="BC82" s="59">
        <f>Лист1!AS82</f>
        <v>0</v>
      </c>
      <c r="BD82" s="24">
        <f t="shared" si="236"/>
        <v>0</v>
      </c>
      <c r="BE82" s="62">
        <f>Лист1!AZ82</f>
        <v>0</v>
      </c>
      <c r="BF82" s="59">
        <f>Лист1!BA82</f>
        <v>0</v>
      </c>
      <c r="BG82" s="59">
        <f>Лист1!BB82</f>
        <v>0</v>
      </c>
      <c r="BH82" s="59">
        <f>Лист1!BC82</f>
        <v>0</v>
      </c>
      <c r="BI82" s="24">
        <f t="shared" si="59"/>
        <v>0</v>
      </c>
      <c r="BJ82" s="24">
        <f t="shared" si="60"/>
        <v>0</v>
      </c>
      <c r="BK82" s="24">
        <f t="shared" si="61"/>
        <v>0</v>
      </c>
      <c r="BL82" s="24">
        <f t="shared" si="62"/>
        <v>0</v>
      </c>
      <c r="BM82" s="24">
        <f t="shared" si="63"/>
        <v>0</v>
      </c>
      <c r="BN82" s="22">
        <f t="shared" si="154"/>
        <v>6488300</v>
      </c>
      <c r="BO82" s="22">
        <f t="shared" si="155"/>
        <v>6488300</v>
      </c>
      <c r="BP82" s="22">
        <f t="shared" si="156"/>
        <v>0</v>
      </c>
      <c r="BQ82" s="22">
        <f t="shared" si="157"/>
        <v>0</v>
      </c>
      <c r="BR82" s="22">
        <f t="shared" si="158"/>
        <v>0</v>
      </c>
      <c r="BS82" s="22">
        <f t="shared" si="159"/>
        <v>0</v>
      </c>
      <c r="BT82" s="22">
        <f t="shared" si="160"/>
        <v>0</v>
      </c>
      <c r="BU82" s="22">
        <f t="shared" si="161"/>
        <v>0</v>
      </c>
      <c r="BV82" s="22">
        <f t="shared" si="162"/>
        <v>6488300</v>
      </c>
      <c r="BW82" s="22">
        <f t="shared" si="163"/>
        <v>6488300</v>
      </c>
      <c r="BX82" s="28">
        <f t="shared" si="164"/>
        <v>6026270</v>
      </c>
      <c r="BY82" s="28">
        <f t="shared" si="165"/>
        <v>0</v>
      </c>
      <c r="BZ82" s="28">
        <f t="shared" si="166"/>
        <v>0</v>
      </c>
      <c r="CA82" s="28">
        <f t="shared" si="167"/>
        <v>0</v>
      </c>
      <c r="CB82" s="28">
        <f t="shared" si="168"/>
        <v>6026270</v>
      </c>
      <c r="CC82" s="28">
        <f t="shared" si="169"/>
        <v>6026700</v>
      </c>
      <c r="CD82" s="28">
        <f t="shared" si="170"/>
        <v>0</v>
      </c>
      <c r="CE82" s="28">
        <f t="shared" si="171"/>
        <v>0</v>
      </c>
      <c r="CF82" s="28">
        <f t="shared" si="172"/>
        <v>0</v>
      </c>
      <c r="CG82" s="28">
        <f t="shared" si="173"/>
        <v>6026700</v>
      </c>
      <c r="CH82" s="28">
        <f t="shared" si="174"/>
        <v>6032200</v>
      </c>
      <c r="CI82" s="28">
        <f t="shared" si="175"/>
        <v>0</v>
      </c>
      <c r="CJ82" s="28">
        <f t="shared" si="176"/>
        <v>0</v>
      </c>
      <c r="CK82" s="28">
        <f t="shared" si="177"/>
        <v>0</v>
      </c>
      <c r="CL82" s="28">
        <f t="shared" si="178"/>
        <v>6032200</v>
      </c>
      <c r="CM82" s="22">
        <f t="shared" si="230"/>
        <v>6032200</v>
      </c>
      <c r="CN82" s="22">
        <f t="shared" si="230"/>
        <v>0</v>
      </c>
      <c r="CO82" s="22">
        <f t="shared" si="230"/>
        <v>0</v>
      </c>
      <c r="CP82" s="22">
        <f t="shared" si="230"/>
        <v>0</v>
      </c>
      <c r="CQ82" s="22">
        <f t="shared" si="230"/>
        <v>6032200</v>
      </c>
      <c r="CR82" s="29"/>
      <c r="CS82" s="29"/>
      <c r="CT82" s="29"/>
      <c r="CU82" s="29"/>
      <c r="CV82" s="29"/>
      <c r="CW82" s="29"/>
      <c r="CX82" s="29"/>
      <c r="CY82" s="29"/>
      <c r="CZ82" s="29"/>
      <c r="DA82" s="29"/>
      <c r="DB82" s="29"/>
    </row>
    <row r="83" spans="1:106" ht="60" customHeight="1" x14ac:dyDescent="0.25">
      <c r="A83" s="17" t="s">
        <v>65</v>
      </c>
      <c r="B83" s="2" t="s">
        <v>66</v>
      </c>
      <c r="C83" s="17">
        <v>6400</v>
      </c>
      <c r="D83" s="17" t="s">
        <v>12</v>
      </c>
      <c r="E83" s="11" t="s">
        <v>174</v>
      </c>
      <c r="F83" s="54">
        <f t="shared" si="121"/>
        <v>0</v>
      </c>
      <c r="G83" s="59">
        <f>Лист1!H83</f>
        <v>0</v>
      </c>
      <c r="H83" s="59">
        <f>Лист1!J83</f>
        <v>0</v>
      </c>
      <c r="I83" s="59">
        <f>Лист1!L83</f>
        <v>0</v>
      </c>
      <c r="J83" s="59">
        <f>Лист1!N83</f>
        <v>0</v>
      </c>
      <c r="K83" s="54">
        <f t="shared" si="122"/>
        <v>0</v>
      </c>
      <c r="L83" s="59">
        <f>Лист1!I83</f>
        <v>0</v>
      </c>
      <c r="M83" s="59">
        <f>Лист1!K83</f>
        <v>0</v>
      </c>
      <c r="N83" s="59">
        <f>Лист1!M83</f>
        <v>0</v>
      </c>
      <c r="O83" s="59">
        <f>Лист1!O83</f>
        <v>0</v>
      </c>
      <c r="P83" s="54">
        <f t="shared" si="237"/>
        <v>0</v>
      </c>
      <c r="Q83" s="59">
        <f>Лист1!AA83</f>
        <v>0</v>
      </c>
      <c r="R83" s="59">
        <f>Лист1!AB83</f>
        <v>0</v>
      </c>
      <c r="S83" s="59">
        <f>Лист1!AC83</f>
        <v>0</v>
      </c>
      <c r="T83" s="59">
        <f>Лист1!AD83</f>
        <v>0</v>
      </c>
      <c r="U83" s="54">
        <f t="shared" si="238"/>
        <v>2387800</v>
      </c>
      <c r="V83" s="59">
        <f>Лист1!AK83</f>
        <v>0</v>
      </c>
      <c r="W83" s="59">
        <f>Лист1!AL83</f>
        <v>0</v>
      </c>
      <c r="X83" s="59">
        <f>Лист1!AM83</f>
        <v>0</v>
      </c>
      <c r="Y83" s="59">
        <f>Лист1!AN83</f>
        <v>2387800</v>
      </c>
      <c r="Z83" s="54">
        <f t="shared" si="231"/>
        <v>4994000</v>
      </c>
      <c r="AA83" s="59">
        <f>Лист1!AU83</f>
        <v>0</v>
      </c>
      <c r="AB83" s="59">
        <f>Лист1!AV83</f>
        <v>0</v>
      </c>
      <c r="AC83" s="59">
        <f>Лист1!AW83</f>
        <v>0</v>
      </c>
      <c r="AD83" s="59">
        <f>Лист1!AX83</f>
        <v>4994000</v>
      </c>
      <c r="AE83" s="54">
        <f t="shared" si="232"/>
        <v>4994000</v>
      </c>
      <c r="AF83" s="24">
        <f t="shared" si="226"/>
        <v>0</v>
      </c>
      <c r="AG83" s="24">
        <f t="shared" si="227"/>
        <v>0</v>
      </c>
      <c r="AH83" s="24">
        <f t="shared" si="228"/>
        <v>0</v>
      </c>
      <c r="AI83" s="24">
        <f t="shared" si="229"/>
        <v>4994000</v>
      </c>
      <c r="AJ83" s="54">
        <f t="shared" si="233"/>
        <v>0</v>
      </c>
      <c r="AK83" s="59">
        <f>Лист1!R83</f>
        <v>0</v>
      </c>
      <c r="AL83" s="59">
        <f>Лист1!T83</f>
        <v>0</v>
      </c>
      <c r="AM83" s="59">
        <f>Лист1!V83</f>
        <v>0</v>
      </c>
      <c r="AN83" s="59">
        <f>Лист1!X83</f>
        <v>0</v>
      </c>
      <c r="AO83" s="54">
        <f t="shared" si="234"/>
        <v>0</v>
      </c>
      <c r="AP83" s="59">
        <f>Лист1!S83</f>
        <v>0</v>
      </c>
      <c r="AQ83" s="59">
        <f>Лист1!U83</f>
        <v>0</v>
      </c>
      <c r="AR83" s="59">
        <f>Лист1!W83</f>
        <v>0</v>
      </c>
      <c r="AS83" s="59">
        <f>Лист1!Y83</f>
        <v>0</v>
      </c>
      <c r="AT83" s="54">
        <f t="shared" si="235"/>
        <v>0</v>
      </c>
      <c r="AU83" s="62">
        <f>Лист1!AF83</f>
        <v>0</v>
      </c>
      <c r="AV83" s="59">
        <f>Лист1!AG83</f>
        <v>0</v>
      </c>
      <c r="AW83" s="59">
        <f>Лист1!AH83</f>
        <v>0</v>
      </c>
      <c r="AX83" s="59">
        <f>Лист1!AI83</f>
        <v>0</v>
      </c>
      <c r="AY83" s="24">
        <f t="shared" si="123"/>
        <v>0</v>
      </c>
      <c r="AZ83" s="62">
        <f>Лист1!AP83</f>
        <v>0</v>
      </c>
      <c r="BA83" s="59">
        <f>Лист1!AQ83</f>
        <v>0</v>
      </c>
      <c r="BB83" s="59">
        <f>Лист1!AR83</f>
        <v>0</v>
      </c>
      <c r="BC83" s="59">
        <f>Лист1!AS83</f>
        <v>0</v>
      </c>
      <c r="BD83" s="24">
        <f t="shared" si="236"/>
        <v>0</v>
      </c>
      <c r="BE83" s="62">
        <f>Лист1!AZ83</f>
        <v>0</v>
      </c>
      <c r="BF83" s="59">
        <f>Лист1!BA83</f>
        <v>0</v>
      </c>
      <c r="BG83" s="59">
        <f>Лист1!BB83</f>
        <v>0</v>
      </c>
      <c r="BH83" s="59">
        <f>Лист1!BC83</f>
        <v>0</v>
      </c>
      <c r="BI83" s="24">
        <f t="shared" si="59"/>
        <v>0</v>
      </c>
      <c r="BJ83" s="24">
        <f t="shared" si="60"/>
        <v>0</v>
      </c>
      <c r="BK83" s="24">
        <f t="shared" si="61"/>
        <v>0</v>
      </c>
      <c r="BL83" s="24">
        <f t="shared" si="62"/>
        <v>0</v>
      </c>
      <c r="BM83" s="24">
        <f t="shared" si="63"/>
        <v>0</v>
      </c>
      <c r="BN83" s="22">
        <f t="shared" si="154"/>
        <v>0</v>
      </c>
      <c r="BO83" s="22">
        <f t="shared" si="155"/>
        <v>0</v>
      </c>
      <c r="BP83" s="22">
        <f t="shared" si="156"/>
        <v>0</v>
      </c>
      <c r="BQ83" s="22">
        <f t="shared" si="157"/>
        <v>0</v>
      </c>
      <c r="BR83" s="22">
        <f t="shared" si="158"/>
        <v>0</v>
      </c>
      <c r="BS83" s="22">
        <f t="shared" si="159"/>
        <v>0</v>
      </c>
      <c r="BT83" s="22">
        <f t="shared" si="160"/>
        <v>0</v>
      </c>
      <c r="BU83" s="22">
        <f t="shared" si="161"/>
        <v>0</v>
      </c>
      <c r="BV83" s="22">
        <f t="shared" si="162"/>
        <v>0</v>
      </c>
      <c r="BW83" s="22">
        <f t="shared" si="163"/>
        <v>0</v>
      </c>
      <c r="BX83" s="28">
        <f t="shared" si="164"/>
        <v>0</v>
      </c>
      <c r="BY83" s="28">
        <f t="shared" si="165"/>
        <v>0</v>
      </c>
      <c r="BZ83" s="28">
        <f t="shared" si="166"/>
        <v>0</v>
      </c>
      <c r="CA83" s="28">
        <f t="shared" si="167"/>
        <v>0</v>
      </c>
      <c r="CB83" s="28">
        <f t="shared" si="168"/>
        <v>0</v>
      </c>
      <c r="CC83" s="28">
        <f t="shared" si="169"/>
        <v>2387800</v>
      </c>
      <c r="CD83" s="28">
        <f t="shared" si="170"/>
        <v>0</v>
      </c>
      <c r="CE83" s="28">
        <f t="shared" si="171"/>
        <v>0</v>
      </c>
      <c r="CF83" s="28">
        <f t="shared" si="172"/>
        <v>0</v>
      </c>
      <c r="CG83" s="28">
        <f t="shared" si="173"/>
        <v>2387800</v>
      </c>
      <c r="CH83" s="28">
        <f t="shared" si="174"/>
        <v>4994000</v>
      </c>
      <c r="CI83" s="28">
        <f t="shared" si="175"/>
        <v>0</v>
      </c>
      <c r="CJ83" s="28">
        <f t="shared" si="176"/>
        <v>0</v>
      </c>
      <c r="CK83" s="28">
        <f t="shared" si="177"/>
        <v>0</v>
      </c>
      <c r="CL83" s="28">
        <f t="shared" si="178"/>
        <v>4994000</v>
      </c>
      <c r="CM83" s="22">
        <f t="shared" si="230"/>
        <v>4994000</v>
      </c>
      <c r="CN83" s="22">
        <f t="shared" si="230"/>
        <v>0</v>
      </c>
      <c r="CO83" s="22">
        <f t="shared" si="230"/>
        <v>0</v>
      </c>
      <c r="CP83" s="22">
        <f t="shared" si="230"/>
        <v>0</v>
      </c>
      <c r="CQ83" s="22">
        <f t="shared" si="230"/>
        <v>4994000</v>
      </c>
      <c r="CR83" s="29"/>
      <c r="CS83" s="29"/>
      <c r="CT83" s="29"/>
      <c r="CU83" s="29"/>
      <c r="CV83" s="29"/>
      <c r="CW83" s="29"/>
      <c r="CX83" s="29"/>
      <c r="CY83" s="29"/>
      <c r="CZ83" s="29"/>
      <c r="DA83" s="29"/>
      <c r="DB83" s="29"/>
    </row>
    <row r="84" spans="1:106" ht="60" customHeight="1" x14ac:dyDescent="0.25">
      <c r="F84" s="55"/>
      <c r="K84" s="55"/>
      <c r="P84" s="56"/>
      <c r="Q84" s="30"/>
      <c r="R84" s="30"/>
      <c r="S84" s="30"/>
      <c r="T84" s="30"/>
      <c r="U84" s="58"/>
      <c r="V84" s="30"/>
      <c r="W84" s="30"/>
      <c r="X84" s="30"/>
      <c r="Y84" s="30"/>
      <c r="Z84" s="30"/>
      <c r="AA84" s="30"/>
      <c r="AB84" s="30"/>
      <c r="AC84" s="30"/>
      <c r="AD84" s="30"/>
      <c r="AE84" s="30"/>
      <c r="AF84" s="30"/>
      <c r="AG84" s="30"/>
      <c r="AH84" s="30"/>
      <c r="AI84" s="30"/>
      <c r="AT84" s="30"/>
      <c r="AU84" s="30"/>
      <c r="AV84" s="30"/>
      <c r="AW84" s="30"/>
      <c r="AX84" s="30"/>
      <c r="AY84" s="30"/>
      <c r="AZ84" s="30"/>
      <c r="BA84" s="30"/>
      <c r="BB84" s="30"/>
      <c r="BC84" s="30"/>
      <c r="BD84" s="30"/>
      <c r="BE84" s="30"/>
      <c r="BF84" s="30"/>
      <c r="BG84" s="30"/>
      <c r="BH84" s="30"/>
      <c r="BI84" s="30"/>
      <c r="BJ84" s="30"/>
      <c r="BK84" s="30"/>
      <c r="BL84" s="30"/>
      <c r="BM84" s="30"/>
      <c r="BX84" s="30"/>
      <c r="BY84" s="30"/>
      <c r="BZ84" s="30"/>
      <c r="CA84" s="30"/>
      <c r="CB84" s="30"/>
      <c r="CC84" s="30"/>
      <c r="CD84" s="30"/>
      <c r="CE84" s="30"/>
      <c r="CF84" s="30"/>
      <c r="CG84" s="30"/>
      <c r="CH84" s="30"/>
      <c r="CI84" s="30"/>
      <c r="CJ84" s="30"/>
      <c r="CK84" s="30"/>
      <c r="CL84" s="30"/>
      <c r="CM84" s="30"/>
      <c r="CN84" s="30"/>
      <c r="CO84" s="30"/>
      <c r="CP84" s="30"/>
      <c r="CQ84" s="30"/>
      <c r="CR84" s="29"/>
      <c r="CS84" s="29"/>
      <c r="CT84" s="29"/>
      <c r="CU84" s="29"/>
      <c r="CV84" s="29"/>
      <c r="CW84" s="29"/>
      <c r="CX84" s="29"/>
      <c r="CY84" s="29"/>
      <c r="CZ84" s="29"/>
      <c r="DA84" s="29"/>
      <c r="DB84" s="29"/>
    </row>
    <row r="85" spans="1:106" ht="68.25" customHeight="1" x14ac:dyDescent="0.25">
      <c r="A85" s="16" t="s">
        <v>97</v>
      </c>
      <c r="B85" s="9" t="s">
        <v>42</v>
      </c>
      <c r="C85" s="16">
        <v>5026</v>
      </c>
      <c r="D85" s="34" t="s">
        <v>197</v>
      </c>
      <c r="E85" s="11" t="s">
        <v>80</v>
      </c>
      <c r="F85" s="54">
        <f t="shared" ref="F85:F86" si="239">G85+H85+I85+J85</f>
        <v>0</v>
      </c>
      <c r="G85" s="59">
        <f>Лист1!H85</f>
        <v>0</v>
      </c>
      <c r="H85" s="59">
        <f>Лист1!J85</f>
        <v>0</v>
      </c>
      <c r="I85" s="59">
        <f>Лист1!L85</f>
        <v>0</v>
      </c>
      <c r="J85" s="59">
        <f>Лист1!N85</f>
        <v>0</v>
      </c>
      <c r="K85" s="54">
        <f t="shared" ref="K85:K86" si="240">L85+M85+N85+O85</f>
        <v>0</v>
      </c>
      <c r="L85" s="59">
        <f>Лист1!I85</f>
        <v>0</v>
      </c>
      <c r="M85" s="59">
        <f>Лист1!K85</f>
        <v>0</v>
      </c>
      <c r="N85" s="59">
        <f>Лист1!M85</f>
        <v>0</v>
      </c>
      <c r="O85" s="59">
        <f>Лист1!O85</f>
        <v>0</v>
      </c>
      <c r="P85" s="54">
        <f t="shared" ref="P85:P86" si="241">Q85+R85+S85+T85</f>
        <v>13284550</v>
      </c>
      <c r="Q85" s="59">
        <f>Лист1!AA85</f>
        <v>12625632</v>
      </c>
      <c r="R85" s="59">
        <f>Лист1!AB85</f>
        <v>526068</v>
      </c>
      <c r="S85" s="59">
        <f>Лист1!AC85</f>
        <v>0</v>
      </c>
      <c r="T85" s="59">
        <f>Лист1!AD85</f>
        <v>132850</v>
      </c>
      <c r="U85" s="54">
        <f t="shared" ref="U85:U86" si="242">V85+W85+X85+Y85</f>
        <v>0</v>
      </c>
      <c r="V85" s="59">
        <f>Лист1!AK85</f>
        <v>0</v>
      </c>
      <c r="W85" s="59">
        <f>Лист1!AL85</f>
        <v>0</v>
      </c>
      <c r="X85" s="59">
        <f>Лист1!AM85</f>
        <v>0</v>
      </c>
      <c r="Y85" s="59">
        <f>Лист1!AN85</f>
        <v>0</v>
      </c>
      <c r="Z85" s="54">
        <f t="shared" ref="Z85:Z86" si="243">AA85+AB85+AC85+AD85</f>
        <v>0</v>
      </c>
      <c r="AA85" s="77">
        <f>Лист1!AU85</f>
        <v>0</v>
      </c>
      <c r="AB85" s="77">
        <f>Лист1!AV85</f>
        <v>0</v>
      </c>
      <c r="AC85" s="77">
        <f>Лист1!AW85</f>
        <v>0</v>
      </c>
      <c r="AD85" s="77">
        <f>Лист1!AX85</f>
        <v>0</v>
      </c>
      <c r="AE85" s="78">
        <f t="shared" ref="AE85:AE86" si="244">Z85</f>
        <v>0</v>
      </c>
      <c r="AF85" s="72">
        <f t="shared" ref="AF85:AF86" si="245">AA85</f>
        <v>0</v>
      </c>
      <c r="AG85" s="72">
        <f t="shared" ref="AG85:AG86" si="246">AB85</f>
        <v>0</v>
      </c>
      <c r="AH85" s="72">
        <f t="shared" ref="AH85:AH86" si="247">AC85</f>
        <v>0</v>
      </c>
      <c r="AI85" s="72">
        <f t="shared" ref="AI85:AI86" si="248">AD85</f>
        <v>0</v>
      </c>
      <c r="AJ85" s="54">
        <f t="shared" ref="AJ85:AJ86" si="249">AK85+AL85+AM85+AN85</f>
        <v>0</v>
      </c>
      <c r="AK85" s="59">
        <f>Лист1!R85</f>
        <v>0</v>
      </c>
      <c r="AL85" s="59">
        <f>Лист1!T85</f>
        <v>0</v>
      </c>
      <c r="AM85" s="59">
        <f>Лист1!V85</f>
        <v>0</v>
      </c>
      <c r="AN85" s="59">
        <f>Лист1!X85</f>
        <v>0</v>
      </c>
      <c r="AO85" s="54">
        <f t="shared" ref="AO85:AO86" si="250">AP85+AQ85+AR85+AS85</f>
        <v>0</v>
      </c>
      <c r="AP85" s="59">
        <f>Лист1!S85</f>
        <v>0</v>
      </c>
      <c r="AQ85" s="59">
        <f>Лист1!U85</f>
        <v>0</v>
      </c>
      <c r="AR85" s="59">
        <f>Лист1!W85</f>
        <v>0</v>
      </c>
      <c r="AS85" s="59">
        <f>Лист1!Y85</f>
        <v>0</v>
      </c>
      <c r="AT85" s="54">
        <f t="shared" ref="AT85:AT86" si="251">AU85+AV85+AW85+AX85</f>
        <v>0</v>
      </c>
      <c r="AU85" s="62">
        <f>Лист1!AF85</f>
        <v>0</v>
      </c>
      <c r="AV85" s="59">
        <f>Лист1!AG85</f>
        <v>0</v>
      </c>
      <c r="AW85" s="59">
        <f>Лист1!AH85</f>
        <v>0</v>
      </c>
      <c r="AX85" s="59">
        <f>Лист1!AI85</f>
        <v>0</v>
      </c>
      <c r="AY85" s="24">
        <f t="shared" ref="AY85:AY86" si="252">AZ85+BA85+BB85+BC85</f>
        <v>0</v>
      </c>
      <c r="AZ85" s="62">
        <f>Лист1!AP85</f>
        <v>0</v>
      </c>
      <c r="BA85" s="59">
        <f>Лист1!AQ85</f>
        <v>0</v>
      </c>
      <c r="BB85" s="59">
        <f>Лист1!AR85</f>
        <v>0</v>
      </c>
      <c r="BC85" s="59">
        <f>Лист1!AS85</f>
        <v>0</v>
      </c>
      <c r="BD85" s="70">
        <f t="shared" ref="BD85:BD86" si="253">BE85+BF85+BG85+BH85</f>
        <v>0</v>
      </c>
      <c r="BE85" s="71">
        <f>Лист1!AZ85</f>
        <v>0</v>
      </c>
      <c r="BF85" s="69">
        <f>Лист1!BA85</f>
        <v>0</v>
      </c>
      <c r="BG85" s="69">
        <f>Лист1!BB85</f>
        <v>0</v>
      </c>
      <c r="BH85" s="69">
        <f>Лист1!BC85</f>
        <v>0</v>
      </c>
      <c r="BI85" s="70">
        <f t="shared" ref="BI85:BI86" si="254">BD85</f>
        <v>0</v>
      </c>
      <c r="BJ85" s="70">
        <f t="shared" ref="BJ85:BJ86" si="255">BE85</f>
        <v>0</v>
      </c>
      <c r="BK85" s="70">
        <f t="shared" ref="BK85:BK86" si="256">BF85</f>
        <v>0</v>
      </c>
      <c r="BL85" s="70">
        <f t="shared" ref="BL85:BL86" si="257">BG85</f>
        <v>0</v>
      </c>
      <c r="BM85" s="70">
        <f t="shared" ref="BM85:BM86" si="258">BH85</f>
        <v>0</v>
      </c>
      <c r="BN85" s="22">
        <f t="shared" ref="BN85:BN86" si="259">F85-AJ85</f>
        <v>0</v>
      </c>
      <c r="BO85" s="22">
        <f t="shared" ref="BO85:BO86" si="260">K85-AO85</f>
        <v>0</v>
      </c>
      <c r="BP85" s="22">
        <f t="shared" ref="BP85:BP86" si="261">G85-AK85</f>
        <v>0</v>
      </c>
      <c r="BQ85" s="22">
        <f t="shared" ref="BQ85:BQ86" si="262">L85-AP85</f>
        <v>0</v>
      </c>
      <c r="BR85" s="22">
        <f t="shared" ref="BR85:BR86" si="263">H85-AL85</f>
        <v>0</v>
      </c>
      <c r="BS85" s="22">
        <f t="shared" ref="BS85:BS86" si="264">M85-AQ85</f>
        <v>0</v>
      </c>
      <c r="BT85" s="22">
        <f t="shared" ref="BT85:BT86" si="265">I85-AM85</f>
        <v>0</v>
      </c>
      <c r="BU85" s="22">
        <f t="shared" ref="BU85:BU86" si="266">N85-AR85</f>
        <v>0</v>
      </c>
      <c r="BV85" s="22">
        <f t="shared" ref="BV85:BV86" si="267">J85-AN85</f>
        <v>0</v>
      </c>
      <c r="BW85" s="22">
        <f t="shared" ref="BW85:BW86" si="268">O85-AS85</f>
        <v>0</v>
      </c>
      <c r="BX85" s="28">
        <f t="shared" ref="BX85:BX86" si="269">P85-AT85</f>
        <v>13284550</v>
      </c>
      <c r="BY85" s="28">
        <f t="shared" ref="BY85:BY86" si="270">Q85-AU85</f>
        <v>12625632</v>
      </c>
      <c r="BZ85" s="28">
        <f t="shared" ref="BZ85:BZ86" si="271">R85-AV85</f>
        <v>526068</v>
      </c>
      <c r="CA85" s="28">
        <f t="shared" ref="CA85:CA86" si="272">S85-AW85</f>
        <v>0</v>
      </c>
      <c r="CB85" s="28">
        <f t="shared" ref="CB85:CB86" si="273">T85-AX85</f>
        <v>132850</v>
      </c>
      <c r="CC85" s="28">
        <f t="shared" ref="CC85:CC86" si="274">U85-AY85</f>
        <v>0</v>
      </c>
      <c r="CD85" s="28">
        <f t="shared" ref="CD85:CD86" si="275">V85-AZ85</f>
        <v>0</v>
      </c>
      <c r="CE85" s="28">
        <f t="shared" ref="CE85:CE86" si="276">W85-BA85</f>
        <v>0</v>
      </c>
      <c r="CF85" s="28">
        <f t="shared" ref="CF85:CF86" si="277">X85-BB85</f>
        <v>0</v>
      </c>
      <c r="CG85" s="28">
        <f t="shared" ref="CG85:CG86" si="278">Y85-BC85</f>
        <v>0</v>
      </c>
      <c r="CH85" s="28">
        <f t="shared" ref="CH85:CH86" si="279">Z85-BD85</f>
        <v>0</v>
      </c>
      <c r="CI85" s="28">
        <f t="shared" ref="CI85:CI86" si="280">AA85-BE85</f>
        <v>0</v>
      </c>
      <c r="CJ85" s="28">
        <f t="shared" ref="CJ85:CJ86" si="281">AB85-BF85</f>
        <v>0</v>
      </c>
      <c r="CK85" s="28">
        <f t="shared" ref="CK85:CK86" si="282">AC85-BG85</f>
        <v>0</v>
      </c>
      <c r="CL85" s="28">
        <f t="shared" ref="CL85:CL86" si="283">AD85-BH85</f>
        <v>0</v>
      </c>
      <c r="CM85" s="22">
        <f t="shared" ref="CM85:CQ86" si="284">CH85</f>
        <v>0</v>
      </c>
      <c r="CN85" s="22">
        <f t="shared" si="284"/>
        <v>0</v>
      </c>
      <c r="CO85" s="22">
        <f t="shared" si="284"/>
        <v>0</v>
      </c>
      <c r="CP85" s="22">
        <f t="shared" si="284"/>
        <v>0</v>
      </c>
      <c r="CQ85" s="22">
        <f t="shared" si="284"/>
        <v>0</v>
      </c>
      <c r="CR85" s="29"/>
      <c r="CS85" s="29"/>
      <c r="CT85" s="29"/>
      <c r="CU85" s="29"/>
      <c r="CV85" s="29"/>
      <c r="CW85" s="29"/>
      <c r="CX85" s="29"/>
      <c r="CY85" s="29"/>
      <c r="CZ85" s="29"/>
      <c r="DA85" s="29"/>
      <c r="DB85" s="29"/>
    </row>
    <row r="86" spans="1:106" ht="68.25" customHeight="1" x14ac:dyDescent="0.25">
      <c r="A86" s="16" t="s">
        <v>100</v>
      </c>
      <c r="B86" s="9" t="s">
        <v>44</v>
      </c>
      <c r="C86" s="16">
        <v>5031</v>
      </c>
      <c r="D86" s="34" t="s">
        <v>196</v>
      </c>
      <c r="E86" s="11" t="s">
        <v>80</v>
      </c>
      <c r="F86" s="54">
        <f t="shared" si="239"/>
        <v>0</v>
      </c>
      <c r="G86" s="59">
        <f>Лист1!H86</f>
        <v>0</v>
      </c>
      <c r="H86" s="59">
        <f>Лист1!J86</f>
        <v>0</v>
      </c>
      <c r="I86" s="59">
        <f>Лист1!L86</f>
        <v>0</v>
      </c>
      <c r="J86" s="59">
        <f>Лист1!N86</f>
        <v>0</v>
      </c>
      <c r="K86" s="54">
        <f t="shared" si="240"/>
        <v>0</v>
      </c>
      <c r="L86" s="59">
        <f>Лист1!I86</f>
        <v>0</v>
      </c>
      <c r="M86" s="59">
        <f>Лист1!K86</f>
        <v>0</v>
      </c>
      <c r="N86" s="59">
        <f>Лист1!M86</f>
        <v>0</v>
      </c>
      <c r="O86" s="59">
        <f>Лист1!O86</f>
        <v>0</v>
      </c>
      <c r="P86" s="54">
        <f t="shared" si="241"/>
        <v>0</v>
      </c>
      <c r="Q86" s="59">
        <f>Лист1!AA86</f>
        <v>0</v>
      </c>
      <c r="R86" s="59">
        <f>Лист1!AB86</f>
        <v>0</v>
      </c>
      <c r="S86" s="59">
        <f>Лист1!AC86</f>
        <v>0</v>
      </c>
      <c r="T86" s="59">
        <f>Лист1!AD86</f>
        <v>0</v>
      </c>
      <c r="U86" s="54">
        <f t="shared" si="242"/>
        <v>0</v>
      </c>
      <c r="V86" s="77">
        <f>Лист1!AK86</f>
        <v>0</v>
      </c>
      <c r="W86" s="77">
        <f>Лист1!AL86</f>
        <v>0</v>
      </c>
      <c r="X86" s="77">
        <f>Лист1!AM86</f>
        <v>0</v>
      </c>
      <c r="Y86" s="77">
        <f>Лист1!AN86</f>
        <v>0</v>
      </c>
      <c r="Z86" s="54">
        <f t="shared" si="243"/>
        <v>0</v>
      </c>
      <c r="AA86" s="77">
        <f>Лист1!AU86</f>
        <v>0</v>
      </c>
      <c r="AB86" s="77">
        <f>Лист1!AV86</f>
        <v>0</v>
      </c>
      <c r="AC86" s="77">
        <f>Лист1!AW86</f>
        <v>0</v>
      </c>
      <c r="AD86" s="77">
        <f>Лист1!AX86</f>
        <v>0</v>
      </c>
      <c r="AE86" s="78">
        <f t="shared" si="244"/>
        <v>0</v>
      </c>
      <c r="AF86" s="72">
        <f t="shared" si="245"/>
        <v>0</v>
      </c>
      <c r="AG86" s="72">
        <f t="shared" si="246"/>
        <v>0</v>
      </c>
      <c r="AH86" s="72">
        <f t="shared" si="247"/>
        <v>0</v>
      </c>
      <c r="AI86" s="72">
        <f t="shared" si="248"/>
        <v>0</v>
      </c>
      <c r="AJ86" s="54">
        <f t="shared" si="249"/>
        <v>0</v>
      </c>
      <c r="AK86" s="59">
        <f>Лист1!R86</f>
        <v>0</v>
      </c>
      <c r="AL86" s="59">
        <f>Лист1!T86</f>
        <v>0</v>
      </c>
      <c r="AM86" s="59">
        <f>Лист1!V86</f>
        <v>0</v>
      </c>
      <c r="AN86" s="59">
        <f>Лист1!X86</f>
        <v>0</v>
      </c>
      <c r="AO86" s="54">
        <f t="shared" si="250"/>
        <v>0</v>
      </c>
      <c r="AP86" s="59">
        <f>Лист1!S86</f>
        <v>0</v>
      </c>
      <c r="AQ86" s="59">
        <f>Лист1!U86</f>
        <v>0</v>
      </c>
      <c r="AR86" s="59">
        <f>Лист1!W86</f>
        <v>0</v>
      </c>
      <c r="AS86" s="59">
        <f>Лист1!Y86</f>
        <v>0</v>
      </c>
      <c r="AT86" s="54">
        <f t="shared" si="251"/>
        <v>0</v>
      </c>
      <c r="AU86" s="62">
        <f>Лист1!AF86</f>
        <v>0</v>
      </c>
      <c r="AV86" s="59">
        <f>Лист1!AG86</f>
        <v>0</v>
      </c>
      <c r="AW86" s="59">
        <f>Лист1!AH86</f>
        <v>0</v>
      </c>
      <c r="AX86" s="59">
        <f>Лист1!AI86</f>
        <v>0</v>
      </c>
      <c r="AY86" s="24">
        <f t="shared" si="252"/>
        <v>0</v>
      </c>
      <c r="AZ86" s="62">
        <f>Лист1!AP86</f>
        <v>0</v>
      </c>
      <c r="BA86" s="59">
        <f>Лист1!AQ86</f>
        <v>0</v>
      </c>
      <c r="BB86" s="59">
        <f>Лист1!AR86</f>
        <v>0</v>
      </c>
      <c r="BC86" s="59">
        <f>Лист1!AS86</f>
        <v>0</v>
      </c>
      <c r="BD86" s="24">
        <f t="shared" si="253"/>
        <v>0</v>
      </c>
      <c r="BE86" s="62">
        <f>Лист1!AZ86</f>
        <v>0</v>
      </c>
      <c r="BF86" s="59">
        <f>Лист1!BA86</f>
        <v>0</v>
      </c>
      <c r="BG86" s="59">
        <f>Лист1!BB86</f>
        <v>0</v>
      </c>
      <c r="BH86" s="59">
        <f>Лист1!BC86</f>
        <v>0</v>
      </c>
      <c r="BI86" s="24">
        <f t="shared" si="254"/>
        <v>0</v>
      </c>
      <c r="BJ86" s="24">
        <f t="shared" si="255"/>
        <v>0</v>
      </c>
      <c r="BK86" s="24">
        <f t="shared" si="256"/>
        <v>0</v>
      </c>
      <c r="BL86" s="24">
        <f t="shared" si="257"/>
        <v>0</v>
      </c>
      <c r="BM86" s="24">
        <f t="shared" si="258"/>
        <v>0</v>
      </c>
      <c r="BN86" s="22">
        <f t="shared" si="259"/>
        <v>0</v>
      </c>
      <c r="BO86" s="22">
        <f t="shared" si="260"/>
        <v>0</v>
      </c>
      <c r="BP86" s="22">
        <f t="shared" si="261"/>
        <v>0</v>
      </c>
      <c r="BQ86" s="22">
        <f t="shared" si="262"/>
        <v>0</v>
      </c>
      <c r="BR86" s="22">
        <f t="shared" si="263"/>
        <v>0</v>
      </c>
      <c r="BS86" s="22">
        <f t="shared" si="264"/>
        <v>0</v>
      </c>
      <c r="BT86" s="22">
        <f t="shared" si="265"/>
        <v>0</v>
      </c>
      <c r="BU86" s="22">
        <f t="shared" si="266"/>
        <v>0</v>
      </c>
      <c r="BV86" s="22">
        <f t="shared" si="267"/>
        <v>0</v>
      </c>
      <c r="BW86" s="22">
        <f t="shared" si="268"/>
        <v>0</v>
      </c>
      <c r="BX86" s="28">
        <f t="shared" si="269"/>
        <v>0</v>
      </c>
      <c r="BY86" s="28">
        <f t="shared" si="270"/>
        <v>0</v>
      </c>
      <c r="BZ86" s="28">
        <f t="shared" si="271"/>
        <v>0</v>
      </c>
      <c r="CA86" s="28">
        <f t="shared" si="272"/>
        <v>0</v>
      </c>
      <c r="CB86" s="28">
        <f t="shared" si="273"/>
        <v>0</v>
      </c>
      <c r="CC86" s="28">
        <f t="shared" si="274"/>
        <v>0</v>
      </c>
      <c r="CD86" s="28">
        <f t="shared" si="275"/>
        <v>0</v>
      </c>
      <c r="CE86" s="28">
        <f t="shared" si="276"/>
        <v>0</v>
      </c>
      <c r="CF86" s="28">
        <f t="shared" si="277"/>
        <v>0</v>
      </c>
      <c r="CG86" s="28">
        <f t="shared" si="278"/>
        <v>0</v>
      </c>
      <c r="CH86" s="28">
        <f t="shared" si="279"/>
        <v>0</v>
      </c>
      <c r="CI86" s="28">
        <f t="shared" si="280"/>
        <v>0</v>
      </c>
      <c r="CJ86" s="28">
        <f t="shared" si="281"/>
        <v>0</v>
      </c>
      <c r="CK86" s="28">
        <f t="shared" si="282"/>
        <v>0</v>
      </c>
      <c r="CL86" s="28">
        <f t="shared" si="283"/>
        <v>0</v>
      </c>
      <c r="CM86" s="22">
        <f t="shared" si="284"/>
        <v>0</v>
      </c>
      <c r="CN86" s="22">
        <f t="shared" si="284"/>
        <v>0</v>
      </c>
      <c r="CO86" s="22">
        <f t="shared" si="284"/>
        <v>0</v>
      </c>
      <c r="CP86" s="22">
        <f t="shared" si="284"/>
        <v>0</v>
      </c>
      <c r="CQ86" s="22">
        <f t="shared" si="284"/>
        <v>0</v>
      </c>
      <c r="CR86" s="29"/>
      <c r="CS86" s="29"/>
      <c r="CT86" s="29"/>
      <c r="CU86" s="29"/>
      <c r="CV86" s="29"/>
      <c r="CW86" s="29"/>
      <c r="CX86" s="29"/>
      <c r="CY86" s="29"/>
      <c r="CZ86" s="29"/>
      <c r="DA86" s="29"/>
      <c r="DB86" s="29"/>
    </row>
    <row r="87" spans="1:106" ht="60" customHeight="1" x14ac:dyDescent="0.25">
      <c r="F87" s="55"/>
      <c r="P87" s="56"/>
      <c r="Q87" s="30"/>
      <c r="R87" s="30"/>
      <c r="S87" s="30"/>
      <c r="T87" s="30"/>
      <c r="U87" s="56"/>
      <c r="V87" s="30"/>
      <c r="W87" s="30"/>
      <c r="X87" s="30"/>
      <c r="Y87" s="30"/>
      <c r="Z87" s="30"/>
      <c r="AA87" s="30"/>
      <c r="AB87" s="30"/>
      <c r="AC87" s="30"/>
      <c r="AD87" s="30"/>
      <c r="AE87" s="30"/>
      <c r="AF87" s="30"/>
      <c r="AG87" s="30"/>
      <c r="AH87" s="30"/>
      <c r="AI87" s="30"/>
      <c r="AT87" s="30"/>
      <c r="AU87" s="30"/>
      <c r="AV87" s="30"/>
      <c r="AW87" s="30"/>
      <c r="AX87" s="30"/>
      <c r="AY87" s="30"/>
      <c r="AZ87" s="30"/>
      <c r="BA87" s="30"/>
      <c r="BB87" s="30"/>
      <c r="BC87" s="30"/>
      <c r="BD87" s="30"/>
      <c r="BE87" s="30"/>
      <c r="BF87" s="30"/>
      <c r="BG87" s="30"/>
      <c r="BH87" s="30"/>
      <c r="BI87" s="30"/>
      <c r="BJ87" s="30"/>
      <c r="BK87" s="30"/>
      <c r="BL87" s="30"/>
      <c r="BM87" s="30"/>
      <c r="BX87" s="30"/>
      <c r="BY87" s="30"/>
      <c r="BZ87" s="30"/>
      <c r="CA87" s="30"/>
      <c r="CB87" s="30"/>
      <c r="CC87" s="30"/>
      <c r="CD87" s="30"/>
      <c r="CE87" s="30"/>
      <c r="CF87" s="30"/>
      <c r="CG87" s="30"/>
      <c r="CH87" s="30"/>
      <c r="CI87" s="30"/>
      <c r="CJ87" s="30"/>
      <c r="CK87" s="30"/>
      <c r="CL87" s="30"/>
      <c r="CM87" s="30"/>
      <c r="CN87" s="30"/>
      <c r="CO87" s="30"/>
      <c r="CP87" s="30"/>
      <c r="CQ87" s="30"/>
      <c r="CR87" s="29"/>
      <c r="CS87" s="29"/>
      <c r="CT87" s="29"/>
      <c r="CU87" s="29"/>
      <c r="CV87" s="29"/>
      <c r="CW87" s="29"/>
      <c r="CX87" s="29"/>
      <c r="CY87" s="29"/>
      <c r="CZ87" s="29"/>
      <c r="DA87" s="29"/>
      <c r="DB87" s="29"/>
    </row>
    <row r="88" spans="1:106" ht="60" customHeight="1" x14ac:dyDescent="0.25">
      <c r="F88" s="55"/>
      <c r="P88" s="56"/>
      <c r="Q88" s="30"/>
      <c r="R88" s="30"/>
      <c r="S88" s="30"/>
      <c r="T88" s="30"/>
      <c r="U88" s="30"/>
      <c r="V88" s="30"/>
      <c r="W88" s="30"/>
      <c r="X88" s="30"/>
      <c r="Y88" s="30"/>
      <c r="Z88" s="30"/>
      <c r="AA88" s="30"/>
      <c r="AB88" s="30"/>
      <c r="AC88" s="30"/>
      <c r="AD88" s="30"/>
      <c r="AE88" s="30"/>
      <c r="AF88" s="30"/>
      <c r="AG88" s="30"/>
      <c r="AH88" s="30"/>
      <c r="AI88" s="30"/>
      <c r="AT88" s="30"/>
      <c r="AU88" s="30"/>
      <c r="AV88" s="30"/>
      <c r="AW88" s="30"/>
      <c r="AX88" s="30"/>
      <c r="AY88" s="30"/>
      <c r="AZ88" s="30"/>
      <c r="BA88" s="30"/>
      <c r="BB88" s="30"/>
      <c r="BC88" s="30"/>
      <c r="BD88" s="30"/>
      <c r="BE88" s="30"/>
      <c r="BF88" s="30"/>
      <c r="BG88" s="30"/>
      <c r="BH88" s="30"/>
      <c r="BI88" s="30"/>
      <c r="BJ88" s="30"/>
      <c r="BK88" s="30"/>
      <c r="BL88" s="30"/>
      <c r="BM88" s="30"/>
      <c r="BX88" s="30"/>
      <c r="BY88" s="30"/>
      <c r="BZ88" s="30"/>
      <c r="CA88" s="30"/>
      <c r="CB88" s="30"/>
      <c r="CC88" s="30"/>
      <c r="CD88" s="30"/>
      <c r="CE88" s="30"/>
      <c r="CF88" s="30"/>
      <c r="CG88" s="30"/>
      <c r="CH88" s="30"/>
      <c r="CI88" s="30"/>
      <c r="CJ88" s="30"/>
      <c r="CK88" s="30"/>
      <c r="CL88" s="30"/>
      <c r="CM88" s="30"/>
      <c r="CN88" s="30"/>
      <c r="CO88" s="30"/>
      <c r="CP88" s="30"/>
      <c r="CQ88" s="30"/>
      <c r="CR88" s="29"/>
      <c r="CS88" s="29"/>
      <c r="CT88" s="29"/>
      <c r="CU88" s="29"/>
      <c r="CV88" s="29"/>
      <c r="CW88" s="29"/>
      <c r="CX88" s="29"/>
      <c r="CY88" s="29"/>
      <c r="CZ88" s="29"/>
      <c r="DA88" s="29"/>
      <c r="DB88" s="29"/>
    </row>
    <row r="89" spans="1:106" ht="60" customHeight="1" x14ac:dyDescent="0.25">
      <c r="F89" s="55"/>
      <c r="P89" s="56"/>
      <c r="Q89" s="30"/>
      <c r="R89" s="30"/>
      <c r="S89" s="30"/>
      <c r="T89" s="30"/>
      <c r="U89" s="30"/>
      <c r="V89" s="30"/>
      <c r="W89" s="30"/>
      <c r="X89" s="30"/>
      <c r="Y89" s="30"/>
      <c r="Z89" s="30"/>
      <c r="AA89" s="30"/>
      <c r="AB89" s="30"/>
      <c r="AC89" s="30"/>
      <c r="AD89" s="30"/>
      <c r="AE89" s="30"/>
      <c r="AF89" s="30"/>
      <c r="AG89" s="30"/>
      <c r="AH89" s="30"/>
      <c r="AI89" s="30"/>
      <c r="AT89" s="30"/>
      <c r="AU89" s="30"/>
      <c r="AV89" s="30"/>
      <c r="AW89" s="30"/>
      <c r="AX89" s="30"/>
      <c r="AY89" s="30"/>
      <c r="AZ89" s="30"/>
      <c r="BA89" s="30"/>
      <c r="BB89" s="30"/>
      <c r="BC89" s="30"/>
      <c r="BD89" s="30"/>
      <c r="BE89" s="30"/>
      <c r="BF89" s="30"/>
      <c r="BG89" s="30"/>
      <c r="BH89" s="30"/>
      <c r="BI89" s="30"/>
      <c r="BJ89" s="30"/>
      <c r="BK89" s="30"/>
      <c r="BL89" s="30"/>
      <c r="BM89" s="30"/>
      <c r="BX89" s="30"/>
      <c r="BY89" s="30"/>
      <c r="BZ89" s="30"/>
      <c r="CA89" s="30"/>
      <c r="CB89" s="30"/>
      <c r="CC89" s="30"/>
      <c r="CD89" s="30"/>
      <c r="CE89" s="30"/>
      <c r="CF89" s="30"/>
      <c r="CG89" s="30"/>
      <c r="CH89" s="30"/>
      <c r="CI89" s="30"/>
      <c r="CJ89" s="30"/>
      <c r="CK89" s="30"/>
      <c r="CL89" s="30"/>
      <c r="CM89" s="30"/>
      <c r="CN89" s="30"/>
      <c r="CO89" s="30"/>
      <c r="CP89" s="30"/>
      <c r="CQ89" s="30"/>
      <c r="CR89" s="29"/>
      <c r="CS89" s="29"/>
      <c r="CT89" s="29"/>
      <c r="CU89" s="29"/>
      <c r="CV89" s="29"/>
      <c r="CW89" s="29"/>
      <c r="CX89" s="29"/>
      <c r="CY89" s="29"/>
      <c r="CZ89" s="29"/>
      <c r="DA89" s="29"/>
      <c r="DB89" s="29"/>
    </row>
    <row r="90" spans="1:106" ht="60" customHeight="1" x14ac:dyDescent="0.25">
      <c r="F90" s="55"/>
      <c r="P90" s="56"/>
      <c r="Q90" s="30"/>
      <c r="R90" s="30"/>
      <c r="S90" s="30"/>
      <c r="T90" s="30"/>
      <c r="U90" s="30"/>
      <c r="V90" s="30"/>
      <c r="W90" s="30"/>
      <c r="X90" s="30"/>
      <c r="Y90" s="30"/>
      <c r="Z90" s="30"/>
      <c r="AA90" s="30"/>
      <c r="AB90" s="30"/>
      <c r="AC90" s="30"/>
      <c r="AD90" s="30"/>
      <c r="AE90" s="30"/>
      <c r="AF90" s="30"/>
      <c r="AG90" s="30"/>
      <c r="AH90" s="30"/>
      <c r="AI90" s="30"/>
      <c r="AT90" s="30"/>
      <c r="AU90" s="30"/>
      <c r="AV90" s="30"/>
      <c r="AW90" s="30"/>
      <c r="AX90" s="30"/>
      <c r="AY90" s="30"/>
      <c r="AZ90" s="30"/>
      <c r="BA90" s="30"/>
      <c r="BB90" s="30"/>
      <c r="BC90" s="30"/>
      <c r="BD90" s="30"/>
      <c r="BE90" s="30"/>
      <c r="BF90" s="30"/>
      <c r="BG90" s="30"/>
      <c r="BH90" s="30"/>
      <c r="BI90" s="30"/>
      <c r="BJ90" s="30"/>
      <c r="BK90" s="30"/>
      <c r="BL90" s="30"/>
      <c r="BM90" s="30"/>
      <c r="BX90" s="30"/>
      <c r="BY90" s="30"/>
      <c r="BZ90" s="30"/>
      <c r="CA90" s="30"/>
      <c r="CB90" s="30"/>
      <c r="CC90" s="30"/>
      <c r="CD90" s="30"/>
      <c r="CE90" s="30"/>
      <c r="CF90" s="30"/>
      <c r="CG90" s="30"/>
      <c r="CH90" s="30"/>
      <c r="CI90" s="30"/>
      <c r="CJ90" s="30"/>
      <c r="CK90" s="30"/>
      <c r="CL90" s="30"/>
      <c r="CM90" s="30"/>
      <c r="CN90" s="30"/>
      <c r="CO90" s="30"/>
      <c r="CP90" s="30"/>
      <c r="CQ90" s="30"/>
      <c r="CR90" s="29"/>
      <c r="CS90" s="29"/>
      <c r="CT90" s="29"/>
      <c r="CU90" s="29"/>
      <c r="CV90" s="29"/>
      <c r="CW90" s="29"/>
      <c r="CX90" s="29"/>
      <c r="CY90" s="29"/>
      <c r="CZ90" s="29"/>
      <c r="DA90" s="29"/>
      <c r="DB90" s="29"/>
    </row>
    <row r="91" spans="1:106" ht="60" customHeight="1" x14ac:dyDescent="0.25">
      <c r="F91" s="55"/>
      <c r="P91" s="56"/>
      <c r="Q91" s="30"/>
      <c r="R91" s="30"/>
      <c r="S91" s="30"/>
      <c r="T91" s="30"/>
      <c r="U91" s="30"/>
      <c r="V91" s="30"/>
      <c r="W91" s="30"/>
      <c r="X91" s="30"/>
      <c r="Y91" s="30"/>
      <c r="Z91" s="30"/>
      <c r="AA91" s="30"/>
      <c r="AB91" s="30"/>
      <c r="AC91" s="30"/>
      <c r="AD91" s="30"/>
      <c r="AE91" s="30"/>
      <c r="AF91" s="30"/>
      <c r="AG91" s="30"/>
      <c r="AH91" s="30"/>
      <c r="AI91" s="30"/>
      <c r="AT91" s="30"/>
      <c r="AU91" s="30"/>
      <c r="AV91" s="30"/>
      <c r="AW91" s="30"/>
      <c r="AX91" s="30"/>
      <c r="AY91" s="30"/>
      <c r="AZ91" s="30"/>
      <c r="BA91" s="30"/>
      <c r="BB91" s="30"/>
      <c r="BC91" s="30"/>
      <c r="BD91" s="30"/>
      <c r="BE91" s="30"/>
      <c r="BF91" s="30"/>
      <c r="BG91" s="30"/>
      <c r="BH91" s="30"/>
      <c r="BI91" s="30"/>
      <c r="BJ91" s="30"/>
      <c r="BK91" s="30"/>
      <c r="BL91" s="30"/>
      <c r="BM91" s="30"/>
      <c r="BX91" s="30"/>
      <c r="BY91" s="30"/>
      <c r="BZ91" s="30"/>
      <c r="CA91" s="30"/>
      <c r="CB91" s="30"/>
      <c r="CC91" s="30"/>
      <c r="CD91" s="30"/>
      <c r="CE91" s="30"/>
      <c r="CF91" s="30"/>
      <c r="CG91" s="30"/>
      <c r="CH91" s="30"/>
      <c r="CI91" s="30"/>
      <c r="CJ91" s="30"/>
      <c r="CK91" s="30"/>
      <c r="CL91" s="30"/>
      <c r="CM91" s="30"/>
      <c r="CN91" s="30"/>
      <c r="CO91" s="30"/>
      <c r="CP91" s="30"/>
      <c r="CQ91" s="30"/>
      <c r="CR91" s="29"/>
      <c r="CS91" s="29"/>
      <c r="CT91" s="29"/>
      <c r="CU91" s="29"/>
      <c r="CV91" s="29"/>
      <c r="CW91" s="29"/>
      <c r="CX91" s="29"/>
      <c r="CY91" s="29"/>
      <c r="CZ91" s="29"/>
      <c r="DA91" s="29"/>
      <c r="DB91" s="29"/>
    </row>
    <row r="92" spans="1:106" ht="60" customHeight="1" x14ac:dyDescent="0.25">
      <c r="F92" s="55"/>
      <c r="P92" s="56"/>
      <c r="Q92" s="30"/>
      <c r="R92" s="30"/>
      <c r="S92" s="30"/>
      <c r="T92" s="30"/>
      <c r="U92" s="30"/>
      <c r="V92" s="30"/>
      <c r="W92" s="30"/>
      <c r="X92" s="30"/>
      <c r="Y92" s="30"/>
      <c r="Z92" s="30"/>
      <c r="AA92" s="30"/>
      <c r="AB92" s="30"/>
      <c r="AC92" s="30"/>
      <c r="AD92" s="30"/>
      <c r="AE92" s="30"/>
      <c r="AF92" s="30"/>
      <c r="AG92" s="30"/>
      <c r="AH92" s="30"/>
      <c r="AI92" s="30"/>
      <c r="AT92" s="30"/>
      <c r="AU92" s="30"/>
      <c r="AV92" s="30"/>
      <c r="AW92" s="30"/>
      <c r="AX92" s="30"/>
      <c r="AY92" s="30"/>
      <c r="AZ92" s="30"/>
      <c r="BA92" s="30"/>
      <c r="BB92" s="30"/>
      <c r="BC92" s="30"/>
      <c r="BD92" s="30"/>
      <c r="BE92" s="30"/>
      <c r="BF92" s="30"/>
      <c r="BG92" s="30"/>
      <c r="BH92" s="30"/>
      <c r="BI92" s="30"/>
      <c r="BJ92" s="30"/>
      <c r="BK92" s="30"/>
      <c r="BL92" s="30"/>
      <c r="BM92" s="30"/>
      <c r="BX92" s="30"/>
      <c r="BY92" s="30"/>
      <c r="BZ92" s="30"/>
      <c r="CA92" s="30"/>
      <c r="CB92" s="30"/>
      <c r="CC92" s="30"/>
      <c r="CD92" s="30"/>
      <c r="CE92" s="30"/>
      <c r="CF92" s="30"/>
      <c r="CG92" s="30"/>
      <c r="CH92" s="30"/>
      <c r="CI92" s="30"/>
      <c r="CJ92" s="30"/>
      <c r="CK92" s="30"/>
      <c r="CL92" s="30"/>
      <c r="CM92" s="30"/>
      <c r="CN92" s="30"/>
      <c r="CO92" s="30"/>
      <c r="CP92" s="30"/>
      <c r="CQ92" s="30"/>
      <c r="CR92" s="29"/>
      <c r="CS92" s="29"/>
      <c r="CT92" s="29"/>
      <c r="CU92" s="29"/>
      <c r="CV92" s="29"/>
      <c r="CW92" s="29"/>
      <c r="CX92" s="29"/>
      <c r="CY92" s="29"/>
      <c r="CZ92" s="29"/>
      <c r="DA92" s="29"/>
      <c r="DB92" s="29"/>
    </row>
    <row r="93" spans="1:106" ht="60" customHeight="1" x14ac:dyDescent="0.25">
      <c r="F93" s="55"/>
      <c r="P93" s="56"/>
      <c r="Q93" s="30"/>
      <c r="R93" s="30"/>
      <c r="S93" s="30"/>
      <c r="T93" s="30"/>
      <c r="U93" s="30"/>
      <c r="V93" s="30"/>
      <c r="W93" s="30"/>
      <c r="X93" s="30"/>
      <c r="Y93" s="30"/>
      <c r="Z93" s="30"/>
      <c r="AA93" s="30"/>
      <c r="AB93" s="30"/>
      <c r="AC93" s="30"/>
      <c r="AD93" s="30"/>
      <c r="AE93" s="30"/>
      <c r="AF93" s="30"/>
      <c r="AG93" s="30"/>
      <c r="AH93" s="30"/>
      <c r="AI93" s="30"/>
      <c r="AT93" s="30"/>
      <c r="AU93" s="30"/>
      <c r="AV93" s="30"/>
      <c r="AW93" s="30"/>
      <c r="AX93" s="30"/>
      <c r="AY93" s="30"/>
      <c r="AZ93" s="30"/>
      <c r="BA93" s="30"/>
      <c r="BB93" s="30"/>
      <c r="BC93" s="30"/>
      <c r="BD93" s="30"/>
      <c r="BE93" s="30"/>
      <c r="BF93" s="30"/>
      <c r="BG93" s="30"/>
      <c r="BH93" s="30"/>
      <c r="BI93" s="30"/>
      <c r="BJ93" s="30"/>
      <c r="BK93" s="30"/>
      <c r="BL93" s="30"/>
      <c r="BM93" s="30"/>
      <c r="BX93" s="30"/>
      <c r="BY93" s="30"/>
      <c r="BZ93" s="30"/>
      <c r="CA93" s="30"/>
      <c r="CB93" s="30"/>
      <c r="CC93" s="30"/>
      <c r="CD93" s="30"/>
      <c r="CE93" s="30"/>
      <c r="CF93" s="30"/>
      <c r="CG93" s="30"/>
      <c r="CH93" s="30"/>
      <c r="CI93" s="30"/>
      <c r="CJ93" s="30"/>
      <c r="CK93" s="30"/>
      <c r="CL93" s="30"/>
      <c r="CM93" s="30"/>
      <c r="CN93" s="30"/>
      <c r="CO93" s="30"/>
      <c r="CP93" s="30"/>
      <c r="CQ93" s="30"/>
      <c r="CR93" s="29"/>
      <c r="CS93" s="29"/>
      <c r="CT93" s="29"/>
      <c r="CU93" s="29"/>
      <c r="CV93" s="29"/>
      <c r="CW93" s="29"/>
      <c r="CX93" s="29"/>
      <c r="CY93" s="29"/>
      <c r="CZ93" s="29"/>
      <c r="DA93" s="29"/>
      <c r="DB93" s="29"/>
    </row>
    <row r="94" spans="1:106" ht="60" customHeight="1" x14ac:dyDescent="0.25">
      <c r="F94" s="55"/>
      <c r="P94" s="56"/>
      <c r="Q94" s="30"/>
      <c r="R94" s="30"/>
      <c r="S94" s="30"/>
      <c r="T94" s="30"/>
      <c r="U94" s="30"/>
      <c r="V94" s="30"/>
      <c r="W94" s="30"/>
      <c r="X94" s="30"/>
      <c r="Y94" s="30"/>
      <c r="Z94" s="30"/>
      <c r="AA94" s="30"/>
      <c r="AB94" s="30"/>
      <c r="AC94" s="30"/>
      <c r="AD94" s="30"/>
      <c r="AE94" s="30"/>
      <c r="AF94" s="30"/>
      <c r="AG94" s="30"/>
      <c r="AH94" s="30"/>
      <c r="AI94" s="30"/>
      <c r="AT94" s="30"/>
      <c r="AU94" s="30"/>
      <c r="AV94" s="30"/>
      <c r="AW94" s="30"/>
      <c r="AX94" s="30"/>
      <c r="AY94" s="30"/>
      <c r="AZ94" s="30"/>
      <c r="BA94" s="30"/>
      <c r="BB94" s="30"/>
      <c r="BC94" s="30"/>
      <c r="BD94" s="30"/>
      <c r="BE94" s="30"/>
      <c r="BF94" s="30"/>
      <c r="BG94" s="30"/>
      <c r="BH94" s="30"/>
      <c r="BI94" s="30"/>
      <c r="BJ94" s="30"/>
      <c r="BK94" s="30"/>
      <c r="BL94" s="30"/>
      <c r="BM94" s="30"/>
      <c r="BX94" s="30"/>
      <c r="BY94" s="30"/>
      <c r="BZ94" s="30"/>
      <c r="CA94" s="30"/>
      <c r="CB94" s="30"/>
      <c r="CC94" s="30"/>
      <c r="CD94" s="30"/>
      <c r="CE94" s="30"/>
      <c r="CF94" s="30"/>
      <c r="CG94" s="30"/>
      <c r="CH94" s="30"/>
      <c r="CI94" s="30"/>
      <c r="CJ94" s="30"/>
      <c r="CK94" s="30"/>
      <c r="CL94" s="30"/>
      <c r="CM94" s="30"/>
      <c r="CN94" s="30"/>
      <c r="CO94" s="30"/>
      <c r="CP94" s="30"/>
      <c r="CQ94" s="30"/>
      <c r="CR94" s="29"/>
      <c r="CS94" s="29"/>
      <c r="CT94" s="29"/>
      <c r="CU94" s="29"/>
      <c r="CV94" s="29"/>
      <c r="CW94" s="29"/>
      <c r="CX94" s="29"/>
      <c r="CY94" s="29"/>
      <c r="CZ94" s="29"/>
      <c r="DA94" s="29"/>
      <c r="DB94" s="29"/>
    </row>
    <row r="95" spans="1:106" ht="60" customHeight="1" x14ac:dyDescent="0.25">
      <c r="F95" s="55"/>
      <c r="P95" s="56"/>
      <c r="Q95" s="30"/>
      <c r="R95" s="30"/>
      <c r="S95" s="30"/>
      <c r="T95" s="30"/>
      <c r="U95" s="30"/>
      <c r="V95" s="30"/>
      <c r="W95" s="30"/>
      <c r="X95" s="30"/>
      <c r="Y95" s="30"/>
      <c r="Z95" s="30"/>
      <c r="AA95" s="30"/>
      <c r="AB95" s="30"/>
      <c r="AC95" s="30"/>
      <c r="AD95" s="30"/>
      <c r="AE95" s="30"/>
      <c r="AF95" s="30"/>
      <c r="AG95" s="30"/>
      <c r="AH95" s="30"/>
      <c r="AI95" s="30"/>
      <c r="AT95" s="30"/>
      <c r="AU95" s="30"/>
      <c r="AV95" s="30"/>
      <c r="AW95" s="30"/>
      <c r="AX95" s="30"/>
      <c r="AY95" s="30"/>
      <c r="AZ95" s="30"/>
      <c r="BA95" s="30"/>
      <c r="BB95" s="30"/>
      <c r="BC95" s="30"/>
      <c r="BD95" s="30"/>
      <c r="BE95" s="30"/>
      <c r="BF95" s="30"/>
      <c r="BG95" s="30"/>
      <c r="BH95" s="30"/>
      <c r="BI95" s="30"/>
      <c r="BJ95" s="30"/>
      <c r="BK95" s="30"/>
      <c r="BL95" s="30"/>
      <c r="BM95" s="30"/>
      <c r="BX95" s="30"/>
      <c r="BY95" s="30"/>
      <c r="BZ95" s="30"/>
      <c r="CA95" s="30"/>
      <c r="CB95" s="30"/>
      <c r="CC95" s="30"/>
      <c r="CD95" s="30"/>
      <c r="CE95" s="30"/>
      <c r="CF95" s="30"/>
      <c r="CG95" s="30"/>
      <c r="CH95" s="30"/>
      <c r="CI95" s="30"/>
      <c r="CJ95" s="30"/>
      <c r="CK95" s="30"/>
      <c r="CL95" s="30"/>
      <c r="CM95" s="30"/>
      <c r="CN95" s="30"/>
      <c r="CO95" s="30"/>
      <c r="CP95" s="30"/>
      <c r="CQ95" s="30"/>
      <c r="CR95" s="29"/>
      <c r="CS95" s="29"/>
      <c r="CT95" s="29"/>
      <c r="CU95" s="29"/>
      <c r="CV95" s="29"/>
      <c r="CW95" s="29"/>
      <c r="CX95" s="29"/>
      <c r="CY95" s="29"/>
      <c r="CZ95" s="29"/>
      <c r="DA95" s="29"/>
      <c r="DB95" s="29"/>
    </row>
    <row r="96" spans="1:106" ht="60" customHeight="1" x14ac:dyDescent="0.25">
      <c r="P96" s="56"/>
      <c r="Q96" s="30"/>
      <c r="R96" s="30"/>
      <c r="S96" s="30"/>
      <c r="T96" s="30"/>
      <c r="U96" s="30"/>
      <c r="V96" s="30"/>
      <c r="W96" s="30"/>
      <c r="X96" s="30"/>
      <c r="Y96" s="30"/>
      <c r="Z96" s="30"/>
      <c r="AA96" s="30"/>
      <c r="AB96" s="30"/>
      <c r="AC96" s="30"/>
      <c r="AD96" s="30"/>
      <c r="AE96" s="30"/>
      <c r="AF96" s="30"/>
      <c r="AG96" s="30"/>
      <c r="AH96" s="30"/>
      <c r="AI96" s="30"/>
      <c r="AT96" s="30"/>
      <c r="AU96" s="30"/>
      <c r="AV96" s="30"/>
      <c r="AW96" s="30"/>
      <c r="AX96" s="30"/>
      <c r="AY96" s="30"/>
      <c r="AZ96" s="30"/>
      <c r="BA96" s="30"/>
      <c r="BB96" s="30"/>
      <c r="BC96" s="30"/>
      <c r="BD96" s="30"/>
      <c r="BE96" s="30"/>
      <c r="BF96" s="30"/>
      <c r="BG96" s="30"/>
      <c r="BH96" s="30"/>
      <c r="BI96" s="30"/>
      <c r="BJ96" s="30"/>
      <c r="BK96" s="30"/>
      <c r="BL96" s="30"/>
      <c r="BM96" s="30"/>
      <c r="BX96" s="30"/>
      <c r="BY96" s="30"/>
      <c r="BZ96" s="30"/>
      <c r="CA96" s="30"/>
      <c r="CB96" s="30"/>
      <c r="CC96" s="30"/>
      <c r="CD96" s="30"/>
      <c r="CE96" s="30"/>
      <c r="CF96" s="30"/>
      <c r="CG96" s="30"/>
      <c r="CH96" s="30"/>
      <c r="CI96" s="30"/>
      <c r="CJ96" s="30"/>
      <c r="CK96" s="30"/>
      <c r="CL96" s="30"/>
      <c r="CM96" s="30"/>
      <c r="CN96" s="30"/>
      <c r="CO96" s="30"/>
      <c r="CP96" s="30"/>
      <c r="CQ96" s="30"/>
      <c r="CR96" s="29"/>
      <c r="CS96" s="29"/>
      <c r="CT96" s="29"/>
      <c r="CU96" s="29"/>
      <c r="CV96" s="29"/>
      <c r="CW96" s="29"/>
      <c r="CX96" s="29"/>
      <c r="CY96" s="29"/>
      <c r="CZ96" s="29"/>
      <c r="DA96" s="29"/>
      <c r="DB96" s="29"/>
    </row>
    <row r="97" spans="16:106" ht="60" customHeight="1" x14ac:dyDescent="0.25">
      <c r="P97" s="56"/>
      <c r="Q97" s="30"/>
      <c r="R97" s="30"/>
      <c r="S97" s="30"/>
      <c r="T97" s="30"/>
      <c r="U97" s="30"/>
      <c r="V97" s="30"/>
      <c r="W97" s="30"/>
      <c r="X97" s="30"/>
      <c r="Y97" s="30"/>
      <c r="Z97" s="30"/>
      <c r="AA97" s="30"/>
      <c r="AB97" s="30"/>
      <c r="AC97" s="30"/>
      <c r="AD97" s="30"/>
      <c r="AE97" s="30"/>
      <c r="AF97" s="30"/>
      <c r="AG97" s="30"/>
      <c r="AH97" s="30"/>
      <c r="AI97" s="30"/>
      <c r="AT97" s="30"/>
      <c r="AU97" s="30"/>
      <c r="AV97" s="30"/>
      <c r="AW97" s="30"/>
      <c r="AX97" s="30"/>
      <c r="AY97" s="30"/>
      <c r="AZ97" s="30"/>
      <c r="BA97" s="30"/>
      <c r="BB97" s="30"/>
      <c r="BC97" s="30"/>
      <c r="BD97" s="30"/>
      <c r="BE97" s="30"/>
      <c r="BF97" s="30"/>
      <c r="BG97" s="30"/>
      <c r="BH97" s="30"/>
      <c r="BI97" s="30"/>
      <c r="BJ97" s="30"/>
      <c r="BK97" s="30"/>
      <c r="BL97" s="30"/>
      <c r="BM97" s="30"/>
      <c r="BX97" s="30"/>
      <c r="BY97" s="30"/>
      <c r="BZ97" s="30"/>
      <c r="CA97" s="30"/>
      <c r="CB97" s="30"/>
      <c r="CC97" s="30"/>
      <c r="CD97" s="30"/>
      <c r="CE97" s="30"/>
      <c r="CF97" s="30"/>
      <c r="CG97" s="30"/>
      <c r="CH97" s="30"/>
      <c r="CI97" s="30"/>
      <c r="CJ97" s="30"/>
      <c r="CK97" s="30"/>
      <c r="CL97" s="30"/>
      <c r="CM97" s="30"/>
      <c r="CN97" s="30"/>
      <c r="CO97" s="30"/>
      <c r="CP97" s="30"/>
      <c r="CQ97" s="30"/>
      <c r="CR97" s="29"/>
      <c r="CS97" s="29"/>
      <c r="CT97" s="29"/>
      <c r="CU97" s="29"/>
      <c r="CV97" s="29"/>
      <c r="CW97" s="29"/>
      <c r="CX97" s="29"/>
      <c r="CY97" s="29"/>
      <c r="CZ97" s="29"/>
      <c r="DA97" s="29"/>
      <c r="DB97" s="29"/>
    </row>
    <row r="98" spans="16:106" ht="60" customHeight="1" x14ac:dyDescent="0.25">
      <c r="P98" s="56"/>
      <c r="Q98" s="30"/>
      <c r="R98" s="30"/>
      <c r="S98" s="30"/>
      <c r="T98" s="30"/>
      <c r="U98" s="30"/>
      <c r="V98" s="30"/>
      <c r="W98" s="30"/>
      <c r="X98" s="30"/>
      <c r="Y98" s="30"/>
      <c r="Z98" s="30"/>
      <c r="AA98" s="30"/>
      <c r="AB98" s="30"/>
      <c r="AC98" s="30"/>
      <c r="AD98" s="30"/>
      <c r="AE98" s="30"/>
      <c r="AF98" s="30"/>
      <c r="AG98" s="30"/>
      <c r="AH98" s="30"/>
      <c r="AI98" s="30"/>
      <c r="AT98" s="30"/>
      <c r="AU98" s="30"/>
      <c r="AV98" s="30"/>
      <c r="AW98" s="30"/>
      <c r="AX98" s="30"/>
      <c r="AY98" s="30"/>
      <c r="AZ98" s="30"/>
      <c r="BA98" s="30"/>
      <c r="BB98" s="30"/>
      <c r="BC98" s="30"/>
      <c r="BD98" s="30"/>
      <c r="BE98" s="30"/>
      <c r="BF98" s="30"/>
      <c r="BG98" s="30"/>
      <c r="BH98" s="30"/>
      <c r="BI98" s="30"/>
      <c r="BJ98" s="30"/>
      <c r="BK98" s="30"/>
      <c r="BL98" s="30"/>
      <c r="BM98" s="30"/>
      <c r="BX98" s="30"/>
      <c r="BY98" s="30"/>
      <c r="BZ98" s="30"/>
      <c r="CA98" s="30"/>
      <c r="CB98" s="30"/>
      <c r="CC98" s="30"/>
      <c r="CD98" s="30"/>
      <c r="CE98" s="30"/>
      <c r="CF98" s="30"/>
      <c r="CG98" s="30"/>
      <c r="CH98" s="30"/>
      <c r="CI98" s="30"/>
      <c r="CJ98" s="30"/>
      <c r="CK98" s="30"/>
      <c r="CL98" s="30"/>
      <c r="CM98" s="30"/>
      <c r="CN98" s="30"/>
      <c r="CO98" s="30"/>
      <c r="CP98" s="30"/>
      <c r="CQ98" s="30"/>
      <c r="CR98" s="29"/>
      <c r="CS98" s="29"/>
      <c r="CT98" s="29"/>
      <c r="CU98" s="29"/>
      <c r="CV98" s="29"/>
      <c r="CW98" s="29"/>
      <c r="CX98" s="29"/>
      <c r="CY98" s="29"/>
      <c r="CZ98" s="29"/>
      <c r="DA98" s="29"/>
      <c r="DB98" s="29"/>
    </row>
    <row r="99" spans="16:106" ht="60" customHeight="1" x14ac:dyDescent="0.25">
      <c r="P99" s="56"/>
      <c r="Q99" s="30"/>
      <c r="R99" s="30"/>
      <c r="S99" s="30"/>
      <c r="T99" s="30"/>
      <c r="U99" s="30"/>
      <c r="V99" s="30"/>
      <c r="W99" s="30"/>
      <c r="X99" s="30"/>
      <c r="Y99" s="30"/>
      <c r="Z99" s="30"/>
      <c r="AA99" s="30"/>
      <c r="AB99" s="30"/>
      <c r="AC99" s="30"/>
      <c r="AD99" s="30"/>
      <c r="AE99" s="30"/>
      <c r="AF99" s="30"/>
      <c r="AG99" s="30"/>
      <c r="AH99" s="30"/>
      <c r="AI99" s="30"/>
      <c r="AT99" s="30"/>
      <c r="AU99" s="30"/>
      <c r="AV99" s="30"/>
      <c r="AW99" s="30"/>
      <c r="AX99" s="30"/>
      <c r="AY99" s="30"/>
      <c r="AZ99" s="30"/>
      <c r="BA99" s="30"/>
      <c r="BB99" s="30"/>
      <c r="BC99" s="30"/>
      <c r="BD99" s="30"/>
      <c r="BE99" s="30"/>
      <c r="BF99" s="30"/>
      <c r="BG99" s="30"/>
      <c r="BH99" s="30"/>
      <c r="BI99" s="30"/>
      <c r="BJ99" s="30"/>
      <c r="BK99" s="30"/>
      <c r="BL99" s="30"/>
      <c r="BM99" s="30"/>
      <c r="BX99" s="30"/>
      <c r="BY99" s="30"/>
      <c r="BZ99" s="30"/>
      <c r="CA99" s="30"/>
      <c r="CB99" s="30"/>
      <c r="CC99" s="30"/>
      <c r="CD99" s="30"/>
      <c r="CE99" s="30"/>
      <c r="CF99" s="30"/>
      <c r="CG99" s="30"/>
      <c r="CH99" s="30"/>
      <c r="CI99" s="30"/>
      <c r="CJ99" s="30"/>
      <c r="CK99" s="30"/>
      <c r="CL99" s="30"/>
      <c r="CM99" s="30"/>
      <c r="CN99" s="30"/>
      <c r="CO99" s="30"/>
      <c r="CP99" s="30"/>
      <c r="CQ99" s="30"/>
      <c r="CR99" s="29"/>
      <c r="CS99" s="29"/>
      <c r="CT99" s="29"/>
      <c r="CU99" s="29"/>
      <c r="CV99" s="29"/>
      <c r="CW99" s="29"/>
      <c r="CX99" s="29"/>
      <c r="CY99" s="29"/>
      <c r="CZ99" s="29"/>
      <c r="DA99" s="29"/>
      <c r="DB99" s="29"/>
    </row>
    <row r="100" spans="16:106" ht="60" customHeight="1" x14ac:dyDescent="0.25">
      <c r="P100" s="57"/>
      <c r="Q100" s="29"/>
      <c r="R100" s="29"/>
      <c r="S100" s="29"/>
      <c r="T100" s="29"/>
      <c r="U100" s="29"/>
      <c r="V100" s="29"/>
      <c r="W100" s="29"/>
      <c r="X100" s="29"/>
      <c r="Y100" s="29"/>
      <c r="Z100" s="29"/>
      <c r="AA100" s="29"/>
      <c r="AB100" s="29"/>
      <c r="AC100" s="29"/>
      <c r="AD100" s="29"/>
      <c r="AE100" s="29"/>
      <c r="AF100" s="29"/>
      <c r="AG100" s="29"/>
      <c r="AH100" s="29"/>
      <c r="AI100" s="29"/>
      <c r="AT100" s="29"/>
      <c r="AU100" s="29"/>
      <c r="AV100" s="29"/>
      <c r="AW100" s="29"/>
      <c r="AX100" s="29"/>
      <c r="AY100" s="29"/>
      <c r="AZ100" s="29"/>
      <c r="BA100" s="29"/>
      <c r="BB100" s="29"/>
      <c r="BC100" s="29"/>
      <c r="BD100" s="29"/>
      <c r="BE100" s="29"/>
      <c r="BF100" s="29"/>
      <c r="BG100" s="29"/>
      <c r="BH100" s="29"/>
      <c r="BI100" s="29"/>
      <c r="BJ100" s="29"/>
      <c r="BK100" s="29"/>
      <c r="BL100" s="29"/>
      <c r="BM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row>
    <row r="101" spans="16:106" ht="60" customHeight="1" x14ac:dyDescent="0.25">
      <c r="P101" s="57"/>
      <c r="Q101" s="29"/>
      <c r="R101" s="29"/>
      <c r="S101" s="29"/>
      <c r="T101" s="29"/>
      <c r="U101" s="29"/>
      <c r="V101" s="29"/>
      <c r="W101" s="29"/>
      <c r="X101" s="29"/>
      <c r="Y101" s="29"/>
      <c r="Z101" s="29"/>
      <c r="AA101" s="29"/>
      <c r="AB101" s="29"/>
      <c r="AC101" s="29"/>
      <c r="AD101" s="29"/>
      <c r="AE101" s="29"/>
      <c r="AF101" s="29"/>
      <c r="AG101" s="29"/>
      <c r="AH101" s="29"/>
      <c r="AI101" s="29"/>
      <c r="AT101" s="29"/>
      <c r="AU101" s="29"/>
      <c r="AV101" s="29"/>
      <c r="AW101" s="29"/>
      <c r="AX101" s="29"/>
      <c r="AY101" s="29"/>
      <c r="AZ101" s="29"/>
      <c r="BA101" s="29"/>
      <c r="BB101" s="29"/>
      <c r="BC101" s="29"/>
      <c r="BD101" s="29"/>
      <c r="BE101" s="29"/>
      <c r="BF101" s="29"/>
      <c r="BG101" s="29"/>
      <c r="BH101" s="29"/>
      <c r="BI101" s="29"/>
      <c r="BJ101" s="29"/>
      <c r="BK101" s="29"/>
      <c r="BL101" s="29"/>
      <c r="BM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row>
    <row r="102" spans="16:106" ht="60" customHeight="1" x14ac:dyDescent="0.25">
      <c r="P102" s="57"/>
      <c r="Q102" s="29"/>
      <c r="R102" s="29"/>
      <c r="S102" s="29"/>
      <c r="T102" s="29"/>
      <c r="U102" s="29"/>
      <c r="V102" s="29"/>
      <c r="W102" s="29"/>
      <c r="X102" s="29"/>
      <c r="Y102" s="29"/>
      <c r="Z102" s="29"/>
      <c r="AA102" s="29"/>
      <c r="AB102" s="29"/>
      <c r="AC102" s="29"/>
      <c r="AD102" s="29"/>
      <c r="AE102" s="29"/>
      <c r="AF102" s="29"/>
      <c r="AG102" s="29"/>
      <c r="AH102" s="29"/>
      <c r="AI102" s="29"/>
      <c r="AT102" s="29"/>
      <c r="AU102" s="29"/>
      <c r="AV102" s="29"/>
      <c r="AW102" s="29"/>
      <c r="AX102" s="29"/>
      <c r="AY102" s="29"/>
      <c r="AZ102" s="29"/>
      <c r="BA102" s="29"/>
      <c r="BB102" s="29"/>
      <c r="BC102" s="29"/>
      <c r="BD102" s="29"/>
      <c r="BE102" s="29"/>
      <c r="BF102" s="29"/>
      <c r="BG102" s="29"/>
      <c r="BH102" s="29"/>
      <c r="BI102" s="29"/>
      <c r="BJ102" s="29"/>
      <c r="BK102" s="29"/>
      <c r="BL102" s="29"/>
      <c r="BM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row>
    <row r="103" spans="16:106" ht="60" customHeight="1" x14ac:dyDescent="0.25">
      <c r="P103" s="57"/>
      <c r="Q103" s="29"/>
      <c r="R103" s="29"/>
      <c r="S103" s="29"/>
      <c r="T103" s="29"/>
      <c r="U103" s="29"/>
      <c r="V103" s="29"/>
      <c r="W103" s="29"/>
      <c r="X103" s="29"/>
      <c r="Y103" s="29"/>
      <c r="Z103" s="29"/>
      <c r="AA103" s="29"/>
      <c r="AB103" s="29"/>
      <c r="AC103" s="29"/>
      <c r="AD103" s="29"/>
      <c r="AE103" s="29"/>
      <c r="AF103" s="29"/>
      <c r="AG103" s="29"/>
      <c r="AH103" s="29"/>
      <c r="AI103" s="29"/>
      <c r="AT103" s="29"/>
      <c r="AU103" s="29"/>
      <c r="AV103" s="29"/>
      <c r="AW103" s="29"/>
      <c r="AX103" s="29"/>
      <c r="AY103" s="29"/>
      <c r="AZ103" s="29"/>
      <c r="BA103" s="29"/>
      <c r="BB103" s="29"/>
      <c r="BC103" s="29"/>
      <c r="BD103" s="29"/>
      <c r="BE103" s="29"/>
      <c r="BF103" s="29"/>
      <c r="BG103" s="29"/>
      <c r="BH103" s="29"/>
      <c r="BI103" s="29"/>
      <c r="BJ103" s="29"/>
      <c r="BK103" s="29"/>
      <c r="BL103" s="29"/>
      <c r="BM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row>
    <row r="104" spans="16:106" ht="60" customHeight="1" x14ac:dyDescent="0.25">
      <c r="P104" s="29"/>
      <c r="Q104" s="29"/>
      <c r="R104" s="29"/>
      <c r="S104" s="29"/>
      <c r="T104" s="29"/>
      <c r="U104" s="29"/>
      <c r="V104" s="29"/>
      <c r="W104" s="29"/>
      <c r="X104" s="29"/>
      <c r="Y104" s="29"/>
      <c r="Z104" s="29"/>
      <c r="AA104" s="29"/>
      <c r="AB104" s="29"/>
      <c r="AC104" s="29"/>
      <c r="AD104" s="29"/>
      <c r="AE104" s="29"/>
      <c r="AF104" s="29"/>
      <c r="AG104" s="29"/>
      <c r="AH104" s="29"/>
      <c r="AI104" s="29"/>
      <c r="AT104" s="29"/>
      <c r="AU104" s="29"/>
      <c r="AV104" s="29"/>
      <c r="AW104" s="29"/>
      <c r="AX104" s="29"/>
      <c r="AY104" s="29"/>
      <c r="AZ104" s="29"/>
      <c r="BA104" s="29"/>
      <c r="BB104" s="29"/>
      <c r="BC104" s="29"/>
      <c r="BD104" s="29"/>
      <c r="BE104" s="29"/>
      <c r="BF104" s="29"/>
      <c r="BG104" s="29"/>
      <c r="BH104" s="29"/>
      <c r="BI104" s="29"/>
      <c r="BJ104" s="29"/>
      <c r="BK104" s="29"/>
      <c r="BL104" s="29"/>
      <c r="BM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row>
    <row r="105" spans="16:106" ht="60" customHeight="1" x14ac:dyDescent="0.25">
      <c r="P105" s="29"/>
      <c r="Q105" s="29"/>
      <c r="R105" s="29"/>
      <c r="S105" s="29"/>
      <c r="T105" s="29"/>
      <c r="U105" s="29"/>
      <c r="V105" s="29"/>
      <c r="W105" s="29"/>
      <c r="X105" s="29"/>
      <c r="Y105" s="29"/>
      <c r="Z105" s="29"/>
      <c r="AA105" s="29"/>
      <c r="AB105" s="29"/>
      <c r="AC105" s="29"/>
      <c r="AD105" s="29"/>
      <c r="AE105" s="29"/>
      <c r="AF105" s="29"/>
      <c r="AG105" s="29"/>
      <c r="AH105" s="29"/>
      <c r="AI105" s="29"/>
      <c r="AT105" s="29"/>
      <c r="AU105" s="29"/>
      <c r="AV105" s="29"/>
      <c r="AW105" s="29"/>
      <c r="AX105" s="29"/>
      <c r="AY105" s="29"/>
      <c r="AZ105" s="29"/>
      <c r="BA105" s="29"/>
      <c r="BB105" s="29"/>
      <c r="BC105" s="29"/>
      <c r="BD105" s="29"/>
      <c r="BE105" s="29"/>
      <c r="BF105" s="29"/>
      <c r="BG105" s="29"/>
      <c r="BH105" s="29"/>
      <c r="BI105" s="29"/>
      <c r="BJ105" s="29"/>
      <c r="BK105" s="29"/>
      <c r="BL105" s="29"/>
      <c r="BM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row>
    <row r="106" spans="16:106" ht="60" customHeight="1" x14ac:dyDescent="0.25">
      <c r="P106" s="29"/>
      <c r="Q106" s="29"/>
      <c r="R106" s="29"/>
      <c r="S106" s="29"/>
      <c r="T106" s="29"/>
      <c r="U106" s="29"/>
      <c r="V106" s="29"/>
      <c r="W106" s="29"/>
      <c r="X106" s="29"/>
      <c r="Y106" s="29"/>
      <c r="Z106" s="29"/>
      <c r="AA106" s="29"/>
      <c r="AB106" s="29"/>
      <c r="AC106" s="29"/>
      <c r="AD106" s="29"/>
      <c r="AE106" s="29"/>
      <c r="AF106" s="29"/>
      <c r="AG106" s="29"/>
      <c r="AH106" s="29"/>
      <c r="AI106" s="29"/>
      <c r="AT106" s="29"/>
      <c r="AU106" s="29"/>
      <c r="AV106" s="29"/>
      <c r="AW106" s="29"/>
      <c r="AX106" s="29"/>
      <c r="AY106" s="29"/>
      <c r="AZ106" s="29"/>
      <c r="BA106" s="29"/>
      <c r="BB106" s="29"/>
      <c r="BC106" s="29"/>
      <c r="BD106" s="29"/>
      <c r="BE106" s="29"/>
      <c r="BF106" s="29"/>
      <c r="BG106" s="29"/>
      <c r="BH106" s="29"/>
      <c r="BI106" s="29"/>
      <c r="BJ106" s="29"/>
      <c r="BK106" s="29"/>
      <c r="BL106" s="29"/>
      <c r="BM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row>
    <row r="107" spans="16:106" ht="60" customHeight="1" x14ac:dyDescent="0.25">
      <c r="P107" s="29"/>
      <c r="Q107" s="29"/>
      <c r="R107" s="29"/>
      <c r="S107" s="29"/>
      <c r="T107" s="29"/>
      <c r="U107" s="29"/>
      <c r="V107" s="29"/>
      <c r="W107" s="29"/>
      <c r="X107" s="29"/>
      <c r="Y107" s="29"/>
      <c r="Z107" s="29"/>
      <c r="AA107" s="29"/>
      <c r="AB107" s="29"/>
      <c r="AC107" s="29"/>
      <c r="AD107" s="29"/>
      <c r="AE107" s="29"/>
      <c r="AF107" s="29"/>
      <c r="AG107" s="29"/>
      <c r="AH107" s="29"/>
      <c r="AI107" s="29"/>
      <c r="AT107" s="29"/>
      <c r="AU107" s="29"/>
      <c r="AV107" s="29"/>
      <c r="AW107" s="29"/>
      <c r="AX107" s="29"/>
      <c r="AY107" s="29"/>
      <c r="AZ107" s="29"/>
      <c r="BA107" s="29"/>
      <c r="BB107" s="29"/>
      <c r="BC107" s="29"/>
      <c r="BD107" s="29"/>
      <c r="BE107" s="29"/>
      <c r="BF107" s="29"/>
      <c r="BG107" s="29"/>
      <c r="BH107" s="29"/>
      <c r="BI107" s="29"/>
      <c r="BJ107" s="29"/>
      <c r="BK107" s="29"/>
      <c r="BL107" s="29"/>
      <c r="BM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row>
    <row r="108" spans="16:106" ht="60" customHeight="1" x14ac:dyDescent="0.25">
      <c r="P108" s="29"/>
      <c r="Q108" s="29"/>
      <c r="R108" s="29"/>
      <c r="S108" s="29"/>
      <c r="T108" s="29"/>
      <c r="U108" s="29"/>
      <c r="V108" s="29"/>
      <c r="W108" s="29"/>
      <c r="X108" s="29"/>
      <c r="Y108" s="29"/>
      <c r="Z108" s="29"/>
      <c r="AA108" s="29"/>
      <c r="AB108" s="29"/>
      <c r="AC108" s="29"/>
      <c r="AD108" s="29"/>
      <c r="AE108" s="29"/>
      <c r="AF108" s="29"/>
      <c r="AG108" s="29"/>
      <c r="AH108" s="29"/>
      <c r="AI108" s="29"/>
      <c r="AT108" s="29"/>
      <c r="AU108" s="29"/>
      <c r="AV108" s="29"/>
      <c r="AW108" s="29"/>
      <c r="AX108" s="29"/>
      <c r="AY108" s="29"/>
      <c r="AZ108" s="29"/>
      <c r="BA108" s="29"/>
      <c r="BB108" s="29"/>
      <c r="BC108" s="29"/>
      <c r="BD108" s="29"/>
      <c r="BE108" s="29"/>
      <c r="BF108" s="29"/>
      <c r="BG108" s="29"/>
      <c r="BH108" s="29"/>
      <c r="BI108" s="29"/>
      <c r="BJ108" s="29"/>
      <c r="BK108" s="29"/>
      <c r="BL108" s="29"/>
      <c r="BM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row>
    <row r="109" spans="16:106" ht="60" customHeight="1" x14ac:dyDescent="0.25">
      <c r="P109" s="29"/>
      <c r="Q109" s="29"/>
      <c r="R109" s="29"/>
      <c r="S109" s="29"/>
      <c r="T109" s="29"/>
      <c r="U109" s="29"/>
      <c r="V109" s="29"/>
      <c r="W109" s="29"/>
      <c r="X109" s="29"/>
      <c r="Y109" s="29"/>
      <c r="Z109" s="29"/>
      <c r="AA109" s="29"/>
      <c r="AB109" s="29"/>
      <c r="AC109" s="29"/>
      <c r="AD109" s="29"/>
      <c r="AE109" s="29"/>
      <c r="AF109" s="29"/>
      <c r="AG109" s="29"/>
      <c r="AH109" s="29"/>
      <c r="AI109" s="29"/>
      <c r="AT109" s="29"/>
      <c r="AU109" s="29"/>
      <c r="AV109" s="29"/>
      <c r="AW109" s="29"/>
      <c r="AX109" s="29"/>
      <c r="AY109" s="29"/>
      <c r="AZ109" s="29"/>
      <c r="BA109" s="29"/>
      <c r="BB109" s="29"/>
      <c r="BC109" s="29"/>
      <c r="BD109" s="29"/>
      <c r="BE109" s="29"/>
      <c r="BF109" s="29"/>
      <c r="BG109" s="29"/>
      <c r="BH109" s="29"/>
      <c r="BI109" s="29"/>
      <c r="BJ109" s="29"/>
      <c r="BK109" s="29"/>
      <c r="BL109" s="29"/>
      <c r="BM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row>
    <row r="110" spans="16:106" ht="60" customHeight="1" x14ac:dyDescent="0.25">
      <c r="P110" s="29"/>
      <c r="Q110" s="29"/>
      <c r="R110" s="29"/>
      <c r="S110" s="29"/>
      <c r="T110" s="29"/>
      <c r="U110" s="29"/>
      <c r="V110" s="29"/>
      <c r="W110" s="29"/>
      <c r="X110" s="29"/>
      <c r="Y110" s="29"/>
      <c r="Z110" s="29"/>
      <c r="AA110" s="29"/>
      <c r="AB110" s="29"/>
      <c r="AC110" s="29"/>
      <c r="AD110" s="29"/>
      <c r="AE110" s="29"/>
      <c r="AF110" s="29"/>
      <c r="AG110" s="29"/>
      <c r="AH110" s="29"/>
      <c r="AI110" s="29"/>
      <c r="AT110" s="29"/>
      <c r="AU110" s="29"/>
      <c r="AV110" s="29"/>
      <c r="AW110" s="29"/>
      <c r="AX110" s="29"/>
      <c r="AY110" s="29"/>
      <c r="AZ110" s="29"/>
      <c r="BA110" s="29"/>
      <c r="BB110" s="29"/>
      <c r="BC110" s="29"/>
      <c r="BD110" s="29"/>
      <c r="BE110" s="29"/>
      <c r="BF110" s="29"/>
      <c r="BG110" s="29"/>
      <c r="BH110" s="29"/>
      <c r="BI110" s="29"/>
      <c r="BJ110" s="29"/>
      <c r="BK110" s="29"/>
      <c r="BL110" s="29"/>
      <c r="BM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row>
    <row r="111" spans="16:106" ht="60" customHeight="1" x14ac:dyDescent="0.25">
      <c r="P111" s="29"/>
      <c r="Q111" s="29"/>
      <c r="R111" s="29"/>
      <c r="S111" s="29"/>
      <c r="T111" s="29"/>
      <c r="U111" s="29"/>
      <c r="V111" s="29"/>
      <c r="W111" s="29"/>
      <c r="X111" s="29"/>
      <c r="Y111" s="29"/>
      <c r="Z111" s="29"/>
      <c r="AA111" s="29"/>
      <c r="AB111" s="29"/>
      <c r="AC111" s="29"/>
      <c r="AD111" s="29"/>
      <c r="AE111" s="29"/>
      <c r="AF111" s="29"/>
      <c r="AG111" s="29"/>
      <c r="AH111" s="29"/>
      <c r="AI111" s="29"/>
      <c r="AT111" s="29"/>
      <c r="AU111" s="29"/>
      <c r="AV111" s="29"/>
      <c r="AW111" s="29"/>
      <c r="AX111" s="29"/>
      <c r="AY111" s="29"/>
      <c r="AZ111" s="29"/>
      <c r="BA111" s="29"/>
      <c r="BB111" s="29"/>
      <c r="BC111" s="29"/>
      <c r="BD111" s="29"/>
      <c r="BE111" s="29"/>
      <c r="BF111" s="29"/>
      <c r="BG111" s="29"/>
      <c r="BH111" s="29"/>
      <c r="BI111" s="29"/>
      <c r="BJ111" s="29"/>
      <c r="BK111" s="29"/>
      <c r="BL111" s="29"/>
      <c r="BM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row>
    <row r="112" spans="16:106" ht="60" customHeight="1" x14ac:dyDescent="0.25">
      <c r="P112" s="29"/>
      <c r="Q112" s="29"/>
      <c r="R112" s="29"/>
      <c r="S112" s="29"/>
      <c r="T112" s="29"/>
      <c r="U112" s="29"/>
      <c r="V112" s="29"/>
      <c r="W112" s="29"/>
      <c r="X112" s="29"/>
      <c r="Y112" s="29"/>
      <c r="Z112" s="29"/>
      <c r="AA112" s="29"/>
      <c r="AB112" s="29"/>
      <c r="AC112" s="29"/>
      <c r="AD112" s="29"/>
      <c r="AE112" s="29"/>
      <c r="AF112" s="29"/>
      <c r="AG112" s="29"/>
      <c r="AH112" s="29"/>
      <c r="AI112" s="29"/>
      <c r="AT112" s="29"/>
      <c r="AU112" s="29"/>
      <c r="AV112" s="29"/>
      <c r="AW112" s="29"/>
      <c r="AX112" s="29"/>
      <c r="AY112" s="29"/>
      <c r="AZ112" s="29"/>
      <c r="BA112" s="29"/>
      <c r="BB112" s="29"/>
      <c r="BC112" s="29"/>
      <c r="BD112" s="29"/>
      <c r="BE112" s="29"/>
      <c r="BF112" s="29"/>
      <c r="BG112" s="29"/>
      <c r="BH112" s="29"/>
      <c r="BI112" s="29"/>
      <c r="BJ112" s="29"/>
      <c r="BK112" s="29"/>
      <c r="BL112" s="29"/>
      <c r="BM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row>
    <row r="113" spans="16:106" ht="60" customHeight="1" x14ac:dyDescent="0.25">
      <c r="P113" s="29"/>
      <c r="Q113" s="29"/>
      <c r="R113" s="29"/>
      <c r="S113" s="29"/>
      <c r="T113" s="29"/>
      <c r="U113" s="29"/>
      <c r="V113" s="29"/>
      <c r="W113" s="29"/>
      <c r="X113" s="29"/>
      <c r="Y113" s="29"/>
      <c r="Z113" s="29"/>
      <c r="AA113" s="29"/>
      <c r="AB113" s="29"/>
      <c r="AC113" s="29"/>
      <c r="AD113" s="29"/>
      <c r="AE113" s="29"/>
      <c r="AF113" s="29"/>
      <c r="AG113" s="29"/>
      <c r="AH113" s="29"/>
      <c r="AI113" s="29"/>
      <c r="AT113" s="29"/>
      <c r="AU113" s="29"/>
      <c r="AV113" s="29"/>
      <c r="AW113" s="29"/>
      <c r="AX113" s="29"/>
      <c r="AY113" s="29"/>
      <c r="AZ113" s="29"/>
      <c r="BA113" s="29"/>
      <c r="BB113" s="29"/>
      <c r="BC113" s="29"/>
      <c r="BD113" s="29"/>
      <c r="BE113" s="29"/>
      <c r="BF113" s="29"/>
      <c r="BG113" s="29"/>
      <c r="BH113" s="29"/>
      <c r="BI113" s="29"/>
      <c r="BJ113" s="29"/>
      <c r="BK113" s="29"/>
      <c r="BL113" s="29"/>
      <c r="BM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row>
    <row r="114" spans="16:106" ht="60" customHeight="1" x14ac:dyDescent="0.25">
      <c r="P114" s="29"/>
      <c r="Q114" s="29"/>
      <c r="R114" s="29"/>
      <c r="S114" s="29"/>
      <c r="T114" s="29"/>
      <c r="U114" s="29"/>
      <c r="V114" s="29"/>
      <c r="W114" s="29"/>
      <c r="X114" s="29"/>
      <c r="Y114" s="29"/>
      <c r="Z114" s="29"/>
      <c r="AA114" s="29"/>
      <c r="AB114" s="29"/>
      <c r="AC114" s="29"/>
      <c r="AD114" s="29"/>
      <c r="AE114" s="29"/>
      <c r="AF114" s="29"/>
      <c r="AG114" s="29"/>
      <c r="AH114" s="29"/>
      <c r="AI114" s="29"/>
      <c r="AT114" s="29"/>
      <c r="AU114" s="29"/>
      <c r="AV114" s="29"/>
      <c r="AW114" s="29"/>
      <c r="AX114" s="29"/>
      <c r="AY114" s="29"/>
      <c r="AZ114" s="29"/>
      <c r="BA114" s="29"/>
      <c r="BB114" s="29"/>
      <c r="BC114" s="29"/>
      <c r="BD114" s="29"/>
      <c r="BE114" s="29"/>
      <c r="BF114" s="29"/>
      <c r="BG114" s="29"/>
      <c r="BH114" s="29"/>
      <c r="BI114" s="29"/>
      <c r="BJ114" s="29"/>
      <c r="BK114" s="29"/>
      <c r="BL114" s="29"/>
      <c r="BM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row>
    <row r="115" spans="16:106" ht="60" customHeight="1" x14ac:dyDescent="0.25">
      <c r="P115" s="29"/>
      <c r="Q115" s="29"/>
      <c r="R115" s="29"/>
      <c r="S115" s="29"/>
      <c r="T115" s="29"/>
      <c r="U115" s="29"/>
      <c r="V115" s="29"/>
      <c r="W115" s="29"/>
      <c r="X115" s="29"/>
      <c r="Y115" s="29"/>
      <c r="Z115" s="29"/>
      <c r="AA115" s="29"/>
      <c r="AB115" s="29"/>
      <c r="AC115" s="29"/>
      <c r="AD115" s="29"/>
      <c r="AE115" s="29"/>
      <c r="AF115" s="29"/>
      <c r="AG115" s="29"/>
      <c r="AH115" s="29"/>
      <c r="AI115" s="29"/>
      <c r="AT115" s="29"/>
      <c r="AU115" s="29"/>
      <c r="AV115" s="29"/>
      <c r="AW115" s="29"/>
      <c r="AX115" s="29"/>
      <c r="AY115" s="29"/>
      <c r="AZ115" s="29"/>
      <c r="BA115" s="29"/>
      <c r="BB115" s="29"/>
      <c r="BC115" s="29"/>
      <c r="BD115" s="29"/>
      <c r="BE115" s="29"/>
      <c r="BF115" s="29"/>
      <c r="BG115" s="29"/>
      <c r="BH115" s="29"/>
      <c r="BI115" s="29"/>
      <c r="BJ115" s="29"/>
      <c r="BK115" s="29"/>
      <c r="BL115" s="29"/>
      <c r="BM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row>
    <row r="116" spans="16:106" ht="60" customHeight="1" x14ac:dyDescent="0.25">
      <c r="P116" s="29"/>
      <c r="Q116" s="29"/>
      <c r="R116" s="29"/>
      <c r="S116" s="29"/>
      <c r="T116" s="29"/>
      <c r="U116" s="29"/>
      <c r="V116" s="29"/>
      <c r="W116" s="29"/>
      <c r="X116" s="29"/>
      <c r="Y116" s="29"/>
      <c r="Z116" s="29"/>
      <c r="AA116" s="29"/>
      <c r="AB116" s="29"/>
      <c r="AC116" s="29"/>
      <c r="AD116" s="29"/>
      <c r="AE116" s="29"/>
      <c r="AF116" s="29"/>
      <c r="AG116" s="29"/>
      <c r="AH116" s="29"/>
      <c r="AI116" s="29"/>
      <c r="AT116" s="29"/>
      <c r="AU116" s="29"/>
      <c r="AV116" s="29"/>
      <c r="AW116" s="29"/>
      <c r="AX116" s="29"/>
      <c r="AY116" s="29"/>
      <c r="AZ116" s="29"/>
      <c r="BA116" s="29"/>
      <c r="BB116" s="29"/>
      <c r="BC116" s="29"/>
      <c r="BD116" s="29"/>
      <c r="BE116" s="29"/>
      <c r="BF116" s="29"/>
      <c r="BG116" s="29"/>
      <c r="BH116" s="29"/>
      <c r="BI116" s="29"/>
      <c r="BJ116" s="29"/>
      <c r="BK116" s="29"/>
      <c r="BL116" s="29"/>
      <c r="BM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row>
    <row r="117" spans="16:106" ht="60" customHeight="1" x14ac:dyDescent="0.25">
      <c r="P117" s="29"/>
      <c r="Q117" s="29"/>
      <c r="R117" s="29"/>
      <c r="S117" s="29"/>
      <c r="T117" s="29"/>
      <c r="U117" s="29"/>
      <c r="V117" s="29"/>
      <c r="W117" s="29"/>
      <c r="X117" s="29"/>
      <c r="Y117" s="29"/>
      <c r="Z117" s="29"/>
      <c r="AA117" s="29"/>
      <c r="AB117" s="29"/>
      <c r="AC117" s="29"/>
      <c r="AD117" s="29"/>
      <c r="AE117" s="29"/>
      <c r="AF117" s="29"/>
      <c r="AG117" s="29"/>
      <c r="AH117" s="29"/>
      <c r="AI117" s="29"/>
      <c r="AT117" s="29"/>
      <c r="AU117" s="29"/>
      <c r="AV117" s="29"/>
      <c r="AW117" s="29"/>
      <c r="AX117" s="29"/>
      <c r="AY117" s="29"/>
      <c r="AZ117" s="29"/>
      <c r="BA117" s="29"/>
      <c r="BB117" s="29"/>
      <c r="BC117" s="29"/>
      <c r="BD117" s="29"/>
      <c r="BE117" s="29"/>
      <c r="BF117" s="29"/>
      <c r="BG117" s="29"/>
      <c r="BH117" s="29"/>
      <c r="BI117" s="29"/>
      <c r="BJ117" s="29"/>
      <c r="BK117" s="29"/>
      <c r="BL117" s="29"/>
      <c r="BM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row>
    <row r="118" spans="16:106" ht="60" customHeight="1" x14ac:dyDescent="0.25">
      <c r="P118" s="29"/>
      <c r="Q118" s="29"/>
      <c r="R118" s="29"/>
      <c r="S118" s="29"/>
      <c r="T118" s="29"/>
      <c r="U118" s="29"/>
      <c r="V118" s="29"/>
      <c r="W118" s="29"/>
      <c r="X118" s="29"/>
      <c r="Y118" s="29"/>
      <c r="Z118" s="29"/>
      <c r="AA118" s="29"/>
      <c r="AB118" s="29"/>
      <c r="AC118" s="29"/>
      <c r="AD118" s="29"/>
      <c r="AE118" s="29"/>
      <c r="AF118" s="29"/>
      <c r="AG118" s="29"/>
      <c r="AH118" s="29"/>
      <c r="AI118" s="29"/>
      <c r="AT118" s="29"/>
      <c r="AU118" s="29"/>
      <c r="AV118" s="29"/>
      <c r="AW118" s="29"/>
      <c r="AX118" s="29"/>
      <c r="AY118" s="29"/>
      <c r="AZ118" s="29"/>
      <c r="BA118" s="29"/>
      <c r="BB118" s="29"/>
      <c r="BC118" s="29"/>
      <c r="BD118" s="29"/>
      <c r="BE118" s="29"/>
      <c r="BF118" s="29"/>
      <c r="BG118" s="29"/>
      <c r="BH118" s="29"/>
      <c r="BI118" s="29"/>
      <c r="BJ118" s="29"/>
      <c r="BK118" s="29"/>
      <c r="BL118" s="29"/>
      <c r="BM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row>
    <row r="119" spans="16:106" ht="60" customHeight="1" x14ac:dyDescent="0.25">
      <c r="P119" s="29"/>
      <c r="Q119" s="29"/>
      <c r="R119" s="29"/>
      <c r="S119" s="29"/>
      <c r="T119" s="29"/>
      <c r="U119" s="29"/>
      <c r="V119" s="29"/>
      <c r="W119" s="29"/>
      <c r="X119" s="29"/>
      <c r="Y119" s="29"/>
      <c r="Z119" s="29"/>
      <c r="AA119" s="29"/>
      <c r="AB119" s="29"/>
      <c r="AC119" s="29"/>
      <c r="AD119" s="29"/>
      <c r="AE119" s="29"/>
      <c r="AF119" s="29"/>
      <c r="AG119" s="29"/>
      <c r="AH119" s="29"/>
      <c r="AI119" s="29"/>
      <c r="AT119" s="29"/>
      <c r="AU119" s="29"/>
      <c r="AV119" s="29"/>
      <c r="AW119" s="29"/>
      <c r="AX119" s="29"/>
      <c r="AY119" s="29"/>
      <c r="AZ119" s="29"/>
      <c r="BA119" s="29"/>
      <c r="BB119" s="29"/>
      <c r="BC119" s="29"/>
      <c r="BD119" s="29"/>
      <c r="BE119" s="29"/>
      <c r="BF119" s="29"/>
      <c r="BG119" s="29"/>
      <c r="BH119" s="29"/>
      <c r="BI119" s="29"/>
      <c r="BJ119" s="29"/>
      <c r="BK119" s="29"/>
      <c r="BL119" s="29"/>
      <c r="BM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row>
    <row r="120" spans="16:106" ht="60" customHeight="1" x14ac:dyDescent="0.25">
      <c r="P120" s="29"/>
      <c r="Q120" s="29"/>
      <c r="R120" s="29"/>
      <c r="S120" s="29"/>
      <c r="T120" s="29"/>
      <c r="U120" s="29"/>
      <c r="V120" s="29"/>
      <c r="W120" s="29"/>
      <c r="X120" s="29"/>
      <c r="Y120" s="29"/>
      <c r="Z120" s="29"/>
      <c r="AA120" s="29"/>
      <c r="AB120" s="29"/>
      <c r="AC120" s="29"/>
      <c r="AD120" s="29"/>
      <c r="AE120" s="29"/>
      <c r="AF120" s="29"/>
      <c r="AG120" s="29"/>
      <c r="AH120" s="29"/>
      <c r="AI120" s="29"/>
      <c r="AT120" s="29"/>
      <c r="AU120" s="29"/>
      <c r="AV120" s="29"/>
      <c r="AW120" s="29"/>
      <c r="AX120" s="29"/>
      <c r="AY120" s="29"/>
      <c r="AZ120" s="29"/>
      <c r="BA120" s="29"/>
      <c r="BB120" s="29"/>
      <c r="BC120" s="29"/>
      <c r="BD120" s="29"/>
      <c r="BE120" s="29"/>
      <c r="BF120" s="29"/>
      <c r="BG120" s="29"/>
      <c r="BH120" s="29"/>
      <c r="BI120" s="29"/>
      <c r="BJ120" s="29"/>
      <c r="BK120" s="29"/>
      <c r="BL120" s="29"/>
      <c r="BM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row>
    <row r="121" spans="16:106" ht="60" customHeight="1" x14ac:dyDescent="0.25">
      <c r="P121" s="29"/>
      <c r="Q121" s="29"/>
      <c r="R121" s="29"/>
      <c r="S121" s="29"/>
      <c r="T121" s="29"/>
      <c r="U121" s="29"/>
      <c r="V121" s="29"/>
      <c r="W121" s="29"/>
      <c r="X121" s="29"/>
      <c r="Y121" s="29"/>
      <c r="Z121" s="29"/>
      <c r="AA121" s="29"/>
      <c r="AB121" s="29"/>
      <c r="AC121" s="29"/>
      <c r="AD121" s="29"/>
      <c r="AE121" s="29"/>
      <c r="AF121" s="29"/>
      <c r="AG121" s="29"/>
      <c r="AH121" s="29"/>
      <c r="AI121" s="29"/>
      <c r="AT121" s="29"/>
      <c r="AU121" s="29"/>
      <c r="AV121" s="29"/>
      <c r="AW121" s="29"/>
      <c r="AX121" s="29"/>
      <c r="AY121" s="29"/>
      <c r="AZ121" s="29"/>
      <c r="BA121" s="29"/>
      <c r="BB121" s="29"/>
      <c r="BC121" s="29"/>
      <c r="BD121" s="29"/>
      <c r="BE121" s="29"/>
      <c r="BF121" s="29"/>
      <c r="BG121" s="29"/>
      <c r="BH121" s="29"/>
      <c r="BI121" s="29"/>
      <c r="BJ121" s="29"/>
      <c r="BK121" s="29"/>
      <c r="BL121" s="29"/>
      <c r="BM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row>
    <row r="122" spans="16:106" ht="60" customHeight="1" x14ac:dyDescent="0.25">
      <c r="P122" s="29"/>
      <c r="Q122" s="29"/>
      <c r="R122" s="29"/>
      <c r="S122" s="29"/>
      <c r="T122" s="29"/>
      <c r="U122" s="29"/>
      <c r="V122" s="29"/>
      <c r="W122" s="29"/>
      <c r="X122" s="29"/>
      <c r="Y122" s="29"/>
      <c r="Z122" s="29"/>
      <c r="AA122" s="29"/>
      <c r="AB122" s="29"/>
      <c r="AC122" s="29"/>
      <c r="AD122" s="29"/>
      <c r="AE122" s="29"/>
      <c r="AF122" s="29"/>
      <c r="AG122" s="29"/>
      <c r="AH122" s="29"/>
      <c r="AI122" s="29"/>
      <c r="AT122" s="29"/>
      <c r="AU122" s="29"/>
      <c r="AV122" s="29"/>
      <c r="AW122" s="29"/>
      <c r="AX122" s="29"/>
      <c r="AY122" s="29"/>
      <c r="AZ122" s="29"/>
      <c r="BA122" s="29"/>
      <c r="BB122" s="29"/>
      <c r="BC122" s="29"/>
      <c r="BD122" s="29"/>
      <c r="BE122" s="29"/>
      <c r="BF122" s="29"/>
      <c r="BG122" s="29"/>
      <c r="BH122" s="29"/>
      <c r="BI122" s="29"/>
      <c r="BJ122" s="29"/>
      <c r="BK122" s="29"/>
      <c r="BL122" s="29"/>
      <c r="BM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row>
    <row r="123" spans="16:106" ht="60" customHeight="1" x14ac:dyDescent="0.25">
      <c r="P123" s="29"/>
      <c r="Q123" s="29"/>
      <c r="R123" s="29"/>
      <c r="S123" s="29"/>
      <c r="T123" s="29"/>
      <c r="U123" s="29"/>
      <c r="V123" s="29"/>
      <c r="W123" s="29"/>
      <c r="X123" s="29"/>
      <c r="Y123" s="29"/>
      <c r="Z123" s="29"/>
      <c r="AA123" s="29"/>
      <c r="AB123" s="29"/>
      <c r="AC123" s="29"/>
      <c r="AD123" s="29"/>
      <c r="AE123" s="29"/>
      <c r="AF123" s="29"/>
      <c r="AG123" s="29"/>
      <c r="AH123" s="29"/>
      <c r="AI123" s="29"/>
      <c r="AT123" s="29"/>
      <c r="AU123" s="29"/>
      <c r="AV123" s="29"/>
      <c r="AW123" s="29"/>
      <c r="AX123" s="29"/>
      <c r="AY123" s="29"/>
      <c r="AZ123" s="29"/>
      <c r="BA123" s="29"/>
      <c r="BB123" s="29"/>
      <c r="BC123" s="29"/>
      <c r="BD123" s="29"/>
      <c r="BE123" s="29"/>
      <c r="BF123" s="29"/>
      <c r="BG123" s="29"/>
      <c r="BH123" s="29"/>
      <c r="BI123" s="29"/>
      <c r="BJ123" s="29"/>
      <c r="BK123" s="29"/>
      <c r="BL123" s="29"/>
      <c r="BM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row>
    <row r="124" spans="16:106" ht="60" customHeight="1" x14ac:dyDescent="0.25">
      <c r="P124" s="29"/>
      <c r="Q124" s="29"/>
      <c r="R124" s="29"/>
      <c r="S124" s="29"/>
      <c r="T124" s="29"/>
      <c r="U124" s="29"/>
      <c r="V124" s="29"/>
      <c r="W124" s="29"/>
      <c r="X124" s="29"/>
      <c r="Y124" s="29"/>
      <c r="Z124" s="29"/>
      <c r="AA124" s="29"/>
      <c r="AB124" s="29"/>
      <c r="AC124" s="29"/>
      <c r="AD124" s="29"/>
      <c r="AE124" s="29"/>
      <c r="AF124" s="29"/>
      <c r="AG124" s="29"/>
      <c r="AH124" s="29"/>
      <c r="AI124" s="29"/>
      <c r="AT124" s="29"/>
      <c r="AU124" s="29"/>
      <c r="AV124" s="29"/>
      <c r="AW124" s="29"/>
      <c r="AX124" s="29"/>
      <c r="AY124" s="29"/>
      <c r="AZ124" s="29"/>
      <c r="BA124" s="29"/>
      <c r="BB124" s="29"/>
      <c r="BC124" s="29"/>
      <c r="BD124" s="29"/>
      <c r="BE124" s="29"/>
      <c r="BF124" s="29"/>
      <c r="BG124" s="29"/>
      <c r="BH124" s="29"/>
      <c r="BI124" s="29"/>
      <c r="BJ124" s="29"/>
      <c r="BK124" s="29"/>
      <c r="BL124" s="29"/>
      <c r="BM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row>
    <row r="125" spans="16:106" ht="60" customHeight="1" x14ac:dyDescent="0.25">
      <c r="P125" s="29"/>
      <c r="Q125" s="29"/>
      <c r="R125" s="29"/>
      <c r="S125" s="29"/>
      <c r="T125" s="29"/>
      <c r="U125" s="29"/>
      <c r="V125" s="29"/>
      <c r="W125" s="29"/>
      <c r="X125" s="29"/>
      <c r="Y125" s="29"/>
      <c r="Z125" s="29"/>
      <c r="AA125" s="29"/>
      <c r="AB125" s="29"/>
      <c r="AC125" s="29"/>
      <c r="AD125" s="29"/>
      <c r="AE125" s="29"/>
      <c r="AF125" s="29"/>
      <c r="AG125" s="29"/>
      <c r="AH125" s="29"/>
      <c r="AI125" s="29"/>
      <c r="AT125" s="29"/>
      <c r="AU125" s="29"/>
      <c r="AV125" s="29"/>
      <c r="AW125" s="29"/>
      <c r="AX125" s="29"/>
      <c r="AY125" s="29"/>
      <c r="AZ125" s="29"/>
      <c r="BA125" s="29"/>
      <c r="BB125" s="29"/>
      <c r="BC125" s="29"/>
      <c r="BD125" s="29"/>
      <c r="BE125" s="29"/>
      <c r="BF125" s="29"/>
      <c r="BG125" s="29"/>
      <c r="BH125" s="29"/>
      <c r="BI125" s="29"/>
      <c r="BJ125" s="29"/>
      <c r="BK125" s="29"/>
      <c r="BL125" s="29"/>
      <c r="BM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row>
    <row r="126" spans="16:106" ht="60" customHeight="1" x14ac:dyDescent="0.25">
      <c r="P126" s="29"/>
      <c r="Q126" s="29"/>
      <c r="R126" s="29"/>
      <c r="S126" s="29"/>
      <c r="T126" s="29"/>
      <c r="U126" s="29"/>
      <c r="V126" s="29"/>
      <c r="W126" s="29"/>
      <c r="X126" s="29"/>
      <c r="Y126" s="29"/>
      <c r="Z126" s="29"/>
      <c r="AA126" s="29"/>
      <c r="AB126" s="29"/>
      <c r="AC126" s="29"/>
      <c r="AD126" s="29"/>
      <c r="AE126" s="29"/>
      <c r="AF126" s="29"/>
      <c r="AG126" s="29"/>
      <c r="AH126" s="29"/>
      <c r="AI126" s="29"/>
      <c r="AT126" s="29"/>
      <c r="AU126" s="29"/>
      <c r="AV126" s="29"/>
      <c r="AW126" s="29"/>
      <c r="AX126" s="29"/>
      <c r="AY126" s="29"/>
      <c r="AZ126" s="29"/>
      <c r="BA126" s="29"/>
      <c r="BB126" s="29"/>
      <c r="BC126" s="29"/>
      <c r="BD126" s="29"/>
      <c r="BE126" s="29"/>
      <c r="BF126" s="29"/>
      <c r="BG126" s="29"/>
      <c r="BH126" s="29"/>
      <c r="BI126" s="29"/>
      <c r="BJ126" s="29"/>
      <c r="BK126" s="29"/>
      <c r="BL126" s="29"/>
      <c r="BM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row>
    <row r="127" spans="16:106" ht="60" customHeight="1" x14ac:dyDescent="0.25">
      <c r="P127" s="29"/>
      <c r="Q127" s="29"/>
      <c r="R127" s="29"/>
      <c r="S127" s="29"/>
      <c r="T127" s="29"/>
      <c r="U127" s="29"/>
      <c r="V127" s="29"/>
      <c r="W127" s="29"/>
      <c r="X127" s="29"/>
      <c r="Y127" s="29"/>
      <c r="Z127" s="29"/>
      <c r="AA127" s="29"/>
      <c r="AB127" s="29"/>
      <c r="AC127" s="29"/>
      <c r="AD127" s="29"/>
      <c r="AE127" s="29"/>
      <c r="AF127" s="29"/>
      <c r="AG127" s="29"/>
      <c r="AH127" s="29"/>
      <c r="AI127" s="29"/>
      <c r="AT127" s="29"/>
      <c r="AU127" s="29"/>
      <c r="AV127" s="29"/>
      <c r="AW127" s="29"/>
      <c r="AX127" s="29"/>
      <c r="AY127" s="29"/>
      <c r="AZ127" s="29"/>
      <c r="BA127" s="29"/>
      <c r="BB127" s="29"/>
      <c r="BC127" s="29"/>
      <c r="BD127" s="29"/>
      <c r="BE127" s="29"/>
      <c r="BF127" s="29"/>
      <c r="BG127" s="29"/>
      <c r="BH127" s="29"/>
      <c r="BI127" s="29"/>
      <c r="BJ127" s="29"/>
      <c r="BK127" s="29"/>
      <c r="BL127" s="29"/>
      <c r="BM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row>
    <row r="128" spans="16:106" ht="60" customHeight="1" x14ac:dyDescent="0.25">
      <c r="P128" s="29"/>
      <c r="Q128" s="29"/>
      <c r="R128" s="29"/>
      <c r="S128" s="29"/>
      <c r="T128" s="29"/>
      <c r="U128" s="29"/>
      <c r="V128" s="29"/>
      <c r="W128" s="29"/>
      <c r="X128" s="29"/>
      <c r="Y128" s="29"/>
      <c r="Z128" s="29"/>
      <c r="AA128" s="29"/>
      <c r="AB128" s="29"/>
      <c r="AC128" s="29"/>
      <c r="AD128" s="29"/>
      <c r="AE128" s="29"/>
      <c r="AF128" s="29"/>
      <c r="AG128" s="29"/>
      <c r="AH128" s="29"/>
      <c r="AI128" s="29"/>
      <c r="AT128" s="29"/>
      <c r="AU128" s="29"/>
      <c r="AV128" s="29"/>
      <c r="AW128" s="29"/>
      <c r="AX128" s="29"/>
      <c r="AY128" s="29"/>
      <c r="AZ128" s="29"/>
      <c r="BA128" s="29"/>
      <c r="BB128" s="29"/>
      <c r="BC128" s="29"/>
      <c r="BD128" s="29"/>
      <c r="BE128" s="29"/>
      <c r="BF128" s="29"/>
      <c r="BG128" s="29"/>
      <c r="BH128" s="29"/>
      <c r="BI128" s="29"/>
      <c r="BJ128" s="29"/>
      <c r="BK128" s="29"/>
      <c r="BL128" s="29"/>
      <c r="BM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row>
    <row r="129" spans="16:106" ht="60" customHeight="1" x14ac:dyDescent="0.25">
      <c r="P129" s="29"/>
      <c r="Q129" s="29"/>
      <c r="R129" s="29"/>
      <c r="S129" s="29"/>
      <c r="T129" s="29"/>
      <c r="U129" s="29"/>
      <c r="V129" s="29"/>
      <c r="W129" s="29"/>
      <c r="X129" s="29"/>
      <c r="Y129" s="29"/>
      <c r="Z129" s="29"/>
      <c r="AA129" s="29"/>
      <c r="AB129" s="29"/>
      <c r="AC129" s="29"/>
      <c r="AD129" s="29"/>
      <c r="AE129" s="29"/>
      <c r="AF129" s="29"/>
      <c r="AG129" s="29"/>
      <c r="AH129" s="29"/>
      <c r="AI129" s="29"/>
      <c r="AT129" s="29"/>
      <c r="AU129" s="29"/>
      <c r="AV129" s="29"/>
      <c r="AW129" s="29"/>
      <c r="AX129" s="29"/>
      <c r="AY129" s="29"/>
      <c r="AZ129" s="29"/>
      <c r="BA129" s="29"/>
      <c r="BB129" s="29"/>
      <c r="BC129" s="29"/>
      <c r="BD129" s="29"/>
      <c r="BE129" s="29"/>
      <c r="BF129" s="29"/>
      <c r="BG129" s="29"/>
      <c r="BH129" s="29"/>
      <c r="BI129" s="29"/>
      <c r="BJ129" s="29"/>
      <c r="BK129" s="29"/>
      <c r="BL129" s="29"/>
      <c r="BM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row>
    <row r="130" spans="16:106" ht="60" customHeight="1" x14ac:dyDescent="0.25">
      <c r="P130" s="29"/>
      <c r="Q130" s="29"/>
      <c r="R130" s="29"/>
      <c r="S130" s="29"/>
      <c r="T130" s="29"/>
      <c r="U130" s="29"/>
      <c r="V130" s="29"/>
      <c r="W130" s="29"/>
      <c r="X130" s="29"/>
      <c r="Y130" s="29"/>
      <c r="Z130" s="29"/>
      <c r="AA130" s="29"/>
      <c r="AB130" s="29"/>
      <c r="AC130" s="29"/>
      <c r="AD130" s="29"/>
      <c r="AE130" s="29"/>
      <c r="AF130" s="29"/>
      <c r="AG130" s="29"/>
      <c r="AH130" s="29"/>
      <c r="AI130" s="29"/>
      <c r="AT130" s="29"/>
      <c r="AU130" s="29"/>
      <c r="AV130" s="29"/>
      <c r="AW130" s="29"/>
      <c r="AX130" s="29"/>
      <c r="AY130" s="29"/>
      <c r="AZ130" s="29"/>
      <c r="BA130" s="29"/>
      <c r="BB130" s="29"/>
      <c r="BC130" s="29"/>
      <c r="BD130" s="29"/>
      <c r="BE130" s="29"/>
      <c r="BF130" s="29"/>
      <c r="BG130" s="29"/>
      <c r="BH130" s="29"/>
      <c r="BI130" s="29"/>
      <c r="BJ130" s="29"/>
      <c r="BK130" s="29"/>
      <c r="BL130" s="29"/>
      <c r="BM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row>
    <row r="131" spans="16:106" ht="60" customHeight="1" x14ac:dyDescent="0.25">
      <c r="P131" s="29"/>
      <c r="Q131" s="29"/>
      <c r="R131" s="29"/>
      <c r="S131" s="29"/>
      <c r="T131" s="29"/>
      <c r="U131" s="29"/>
      <c r="V131" s="29"/>
      <c r="W131" s="29"/>
      <c r="X131" s="29"/>
      <c r="Y131" s="29"/>
      <c r="Z131" s="29"/>
      <c r="AA131" s="29"/>
      <c r="AB131" s="29"/>
      <c r="AC131" s="29"/>
      <c r="AD131" s="29"/>
      <c r="AE131" s="29"/>
      <c r="AF131" s="29"/>
      <c r="AG131" s="29"/>
      <c r="AH131" s="29"/>
      <c r="AI131" s="29"/>
      <c r="AT131" s="29"/>
      <c r="AU131" s="29"/>
      <c r="AV131" s="29"/>
      <c r="AW131" s="29"/>
      <c r="AX131" s="29"/>
      <c r="AY131" s="29"/>
      <c r="AZ131" s="29"/>
      <c r="BA131" s="29"/>
      <c r="BB131" s="29"/>
      <c r="BC131" s="29"/>
      <c r="BD131" s="29"/>
      <c r="BE131" s="29"/>
      <c r="BF131" s="29"/>
      <c r="BG131" s="29"/>
      <c r="BH131" s="29"/>
      <c r="BI131" s="29"/>
      <c r="BJ131" s="29"/>
      <c r="BK131" s="29"/>
      <c r="BL131" s="29"/>
      <c r="BM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row>
    <row r="132" spans="16:106" ht="60" customHeight="1" x14ac:dyDescent="0.25">
      <c r="P132" s="29"/>
      <c r="Q132" s="29"/>
      <c r="R132" s="29"/>
      <c r="S132" s="29"/>
      <c r="T132" s="29"/>
      <c r="U132" s="29"/>
      <c r="V132" s="29"/>
      <c r="W132" s="29"/>
      <c r="X132" s="29"/>
      <c r="Y132" s="29"/>
      <c r="Z132" s="29"/>
      <c r="AA132" s="29"/>
      <c r="AB132" s="29"/>
      <c r="AC132" s="29"/>
      <c r="AD132" s="29"/>
      <c r="AE132" s="29"/>
      <c r="AF132" s="29"/>
      <c r="AG132" s="29"/>
      <c r="AH132" s="29"/>
      <c r="AI132" s="29"/>
      <c r="AT132" s="29"/>
      <c r="AU132" s="29"/>
      <c r="AV132" s="29"/>
      <c r="AW132" s="29"/>
      <c r="AX132" s="29"/>
      <c r="AY132" s="29"/>
      <c r="AZ132" s="29"/>
      <c r="BA132" s="29"/>
      <c r="BB132" s="29"/>
      <c r="BC132" s="29"/>
      <c r="BD132" s="29"/>
      <c r="BE132" s="29"/>
      <c r="BF132" s="29"/>
      <c r="BG132" s="29"/>
      <c r="BH132" s="29"/>
      <c r="BI132" s="29"/>
      <c r="BJ132" s="29"/>
      <c r="BK132" s="29"/>
      <c r="BL132" s="29"/>
      <c r="BM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row>
    <row r="133" spans="16:106" ht="60" customHeight="1" x14ac:dyDescent="0.25">
      <c r="P133" s="29"/>
      <c r="Q133" s="29"/>
      <c r="R133" s="29"/>
      <c r="S133" s="29"/>
      <c r="T133" s="29"/>
      <c r="U133" s="29"/>
      <c r="V133" s="29"/>
      <c r="W133" s="29"/>
      <c r="X133" s="29"/>
      <c r="Y133" s="29"/>
      <c r="Z133" s="29"/>
      <c r="AA133" s="29"/>
      <c r="AB133" s="29"/>
      <c r="AC133" s="29"/>
      <c r="AD133" s="29"/>
      <c r="AE133" s="29"/>
      <c r="AF133" s="29"/>
      <c r="AG133" s="29"/>
      <c r="AH133" s="29"/>
      <c r="AI133" s="29"/>
      <c r="AT133" s="29"/>
      <c r="AU133" s="29"/>
      <c r="AV133" s="29"/>
      <c r="AW133" s="29"/>
      <c r="AX133" s="29"/>
      <c r="AY133" s="29"/>
      <c r="AZ133" s="29"/>
      <c r="BA133" s="29"/>
      <c r="BB133" s="29"/>
      <c r="BC133" s="29"/>
      <c r="BD133" s="29"/>
      <c r="BE133" s="29"/>
      <c r="BF133" s="29"/>
      <c r="BG133" s="29"/>
      <c r="BH133" s="29"/>
      <c r="BI133" s="29"/>
      <c r="BJ133" s="29"/>
      <c r="BK133" s="29"/>
      <c r="BL133" s="29"/>
      <c r="BM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row>
    <row r="134" spans="16:106" ht="60" customHeight="1" x14ac:dyDescent="0.25">
      <c r="P134" s="29"/>
      <c r="Q134" s="29"/>
      <c r="R134" s="29"/>
      <c r="S134" s="29"/>
      <c r="T134" s="29"/>
      <c r="U134" s="29"/>
      <c r="V134" s="29"/>
      <c r="W134" s="29"/>
      <c r="X134" s="29"/>
      <c r="Y134" s="29"/>
      <c r="Z134" s="29"/>
      <c r="AA134" s="29"/>
      <c r="AB134" s="29"/>
      <c r="AC134" s="29"/>
      <c r="AD134" s="29"/>
      <c r="AE134" s="29"/>
      <c r="AF134" s="29"/>
      <c r="AG134" s="29"/>
      <c r="AH134" s="29"/>
      <c r="AI134" s="29"/>
      <c r="AT134" s="29"/>
      <c r="AU134" s="29"/>
      <c r="AV134" s="29"/>
      <c r="AW134" s="29"/>
      <c r="AX134" s="29"/>
      <c r="AY134" s="29"/>
      <c r="AZ134" s="29"/>
      <c r="BA134" s="29"/>
      <c r="BB134" s="29"/>
      <c r="BC134" s="29"/>
      <c r="BD134" s="29"/>
      <c r="BE134" s="29"/>
      <c r="BF134" s="29"/>
      <c r="BG134" s="29"/>
      <c r="BH134" s="29"/>
      <c r="BI134" s="29"/>
      <c r="BJ134" s="29"/>
      <c r="BK134" s="29"/>
      <c r="BL134" s="29"/>
      <c r="BM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row>
    <row r="135" spans="16:106" ht="60" customHeight="1" x14ac:dyDescent="0.25">
      <c r="P135" s="29"/>
      <c r="Q135" s="29"/>
      <c r="R135" s="29"/>
      <c r="S135" s="29"/>
      <c r="T135" s="29"/>
      <c r="U135" s="29"/>
      <c r="V135" s="29"/>
      <c r="W135" s="29"/>
      <c r="X135" s="29"/>
      <c r="Y135" s="29"/>
      <c r="Z135" s="29"/>
      <c r="AA135" s="29"/>
      <c r="AB135" s="29"/>
      <c r="AC135" s="29"/>
      <c r="AD135" s="29"/>
      <c r="AE135" s="29"/>
      <c r="AF135" s="29"/>
      <c r="AG135" s="29"/>
      <c r="AH135" s="29"/>
      <c r="AI135" s="29"/>
      <c r="AT135" s="29"/>
      <c r="AU135" s="29"/>
      <c r="AV135" s="29"/>
      <c r="AW135" s="29"/>
      <c r="AX135" s="29"/>
      <c r="AY135" s="29"/>
      <c r="AZ135" s="29"/>
      <c r="BA135" s="29"/>
      <c r="BB135" s="29"/>
      <c r="BC135" s="29"/>
      <c r="BD135" s="29"/>
      <c r="BE135" s="29"/>
      <c r="BF135" s="29"/>
      <c r="BG135" s="29"/>
      <c r="BH135" s="29"/>
      <c r="BI135" s="29"/>
      <c r="BJ135" s="29"/>
      <c r="BK135" s="29"/>
      <c r="BL135" s="29"/>
      <c r="BM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row>
    <row r="136" spans="16:106" ht="60" customHeight="1" x14ac:dyDescent="0.25">
      <c r="P136" s="29"/>
      <c r="Q136" s="29"/>
      <c r="R136" s="29"/>
      <c r="S136" s="29"/>
      <c r="T136" s="29"/>
      <c r="U136" s="29"/>
      <c r="V136" s="29"/>
      <c r="W136" s="29"/>
      <c r="X136" s="29"/>
      <c r="Y136" s="29"/>
      <c r="Z136" s="29"/>
      <c r="AA136" s="29"/>
      <c r="AB136" s="29"/>
      <c r="AC136" s="29"/>
      <c r="AD136" s="29"/>
      <c r="AE136" s="29"/>
      <c r="AF136" s="29"/>
      <c r="AG136" s="29"/>
      <c r="AH136" s="29"/>
      <c r="AI136" s="29"/>
      <c r="AT136" s="29"/>
      <c r="AU136" s="29"/>
      <c r="AV136" s="29"/>
      <c r="AW136" s="29"/>
      <c r="AX136" s="29"/>
      <c r="AY136" s="29"/>
      <c r="AZ136" s="29"/>
      <c r="BA136" s="29"/>
      <c r="BB136" s="29"/>
      <c r="BC136" s="29"/>
      <c r="BD136" s="29"/>
      <c r="BE136" s="29"/>
      <c r="BF136" s="29"/>
      <c r="BG136" s="29"/>
      <c r="BH136" s="29"/>
      <c r="BI136" s="29"/>
      <c r="BJ136" s="29"/>
      <c r="BK136" s="29"/>
      <c r="BL136" s="29"/>
      <c r="BM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row>
    <row r="137" spans="16:106" ht="60" customHeight="1" x14ac:dyDescent="0.25">
      <c r="P137" s="29"/>
      <c r="Q137" s="29"/>
      <c r="R137" s="29"/>
      <c r="S137" s="29"/>
      <c r="T137" s="29"/>
      <c r="U137" s="29"/>
      <c r="V137" s="29"/>
      <c r="W137" s="29"/>
      <c r="X137" s="29"/>
      <c r="Y137" s="29"/>
      <c r="Z137" s="29"/>
      <c r="AA137" s="29"/>
      <c r="AB137" s="29"/>
      <c r="AC137" s="29"/>
      <c r="AD137" s="29"/>
      <c r="AE137" s="29"/>
      <c r="AF137" s="29"/>
      <c r="AG137" s="29"/>
      <c r="AH137" s="29"/>
      <c r="AI137" s="29"/>
      <c r="AT137" s="29"/>
      <c r="AU137" s="29"/>
      <c r="AV137" s="29"/>
      <c r="AW137" s="29"/>
      <c r="AX137" s="29"/>
      <c r="AY137" s="29"/>
      <c r="AZ137" s="29"/>
      <c r="BA137" s="29"/>
      <c r="BB137" s="29"/>
      <c r="BC137" s="29"/>
      <c r="BD137" s="29"/>
      <c r="BE137" s="29"/>
      <c r="BF137" s="29"/>
      <c r="BG137" s="29"/>
      <c r="BH137" s="29"/>
      <c r="BI137" s="29"/>
      <c r="BJ137" s="29"/>
      <c r="BK137" s="29"/>
      <c r="BL137" s="29"/>
      <c r="BM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row>
    <row r="138" spans="16:106" ht="60" customHeight="1" x14ac:dyDescent="0.25">
      <c r="P138" s="29"/>
      <c r="Q138" s="29"/>
      <c r="R138" s="29"/>
      <c r="S138" s="29"/>
      <c r="T138" s="29"/>
      <c r="U138" s="29"/>
      <c r="V138" s="29"/>
      <c r="W138" s="29"/>
      <c r="X138" s="29"/>
      <c r="Y138" s="29"/>
      <c r="Z138" s="29"/>
      <c r="AA138" s="29"/>
      <c r="AB138" s="29"/>
      <c r="AC138" s="29"/>
      <c r="AD138" s="29"/>
      <c r="AE138" s="29"/>
      <c r="AF138" s="29"/>
      <c r="AG138" s="29"/>
      <c r="AH138" s="29"/>
      <c r="AI138" s="29"/>
      <c r="AT138" s="29"/>
      <c r="AU138" s="29"/>
      <c r="AV138" s="29"/>
      <c r="AW138" s="29"/>
      <c r="AX138" s="29"/>
      <c r="AY138" s="29"/>
      <c r="AZ138" s="29"/>
      <c r="BA138" s="29"/>
      <c r="BB138" s="29"/>
      <c r="BC138" s="29"/>
      <c r="BD138" s="29"/>
      <c r="BE138" s="29"/>
      <c r="BF138" s="29"/>
      <c r="BG138" s="29"/>
      <c r="BH138" s="29"/>
      <c r="BI138" s="29"/>
      <c r="BJ138" s="29"/>
      <c r="BK138" s="29"/>
      <c r="BL138" s="29"/>
      <c r="BM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row>
    <row r="139" spans="16:106" ht="60" customHeight="1" x14ac:dyDescent="0.25">
      <c r="P139" s="29"/>
      <c r="Q139" s="29"/>
      <c r="R139" s="29"/>
      <c r="S139" s="29"/>
      <c r="T139" s="29"/>
      <c r="U139" s="29"/>
      <c r="V139" s="29"/>
      <c r="W139" s="29"/>
      <c r="X139" s="29"/>
      <c r="Y139" s="29"/>
      <c r="Z139" s="29"/>
      <c r="AA139" s="29"/>
      <c r="AB139" s="29"/>
      <c r="AC139" s="29"/>
      <c r="AD139" s="29"/>
      <c r="AE139" s="29"/>
      <c r="AF139" s="29"/>
      <c r="AG139" s="29"/>
      <c r="AH139" s="29"/>
      <c r="AI139" s="29"/>
      <c r="AT139" s="29"/>
      <c r="AU139" s="29"/>
      <c r="AV139" s="29"/>
      <c r="AW139" s="29"/>
      <c r="AX139" s="29"/>
      <c r="AY139" s="29"/>
      <c r="AZ139" s="29"/>
      <c r="BA139" s="29"/>
      <c r="BB139" s="29"/>
      <c r="BC139" s="29"/>
      <c r="BD139" s="29"/>
      <c r="BE139" s="29"/>
      <c r="BF139" s="29"/>
      <c r="BG139" s="29"/>
      <c r="BH139" s="29"/>
      <c r="BI139" s="29"/>
      <c r="BJ139" s="29"/>
      <c r="BK139" s="29"/>
      <c r="BL139" s="29"/>
      <c r="BM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row>
    <row r="140" spans="16:106" ht="60" customHeight="1" x14ac:dyDescent="0.25">
      <c r="P140" s="29"/>
      <c r="Q140" s="29"/>
      <c r="R140" s="29"/>
      <c r="S140" s="29"/>
      <c r="T140" s="29"/>
      <c r="U140" s="29"/>
      <c r="V140" s="29"/>
      <c r="W140" s="29"/>
      <c r="X140" s="29"/>
      <c r="Y140" s="29"/>
      <c r="Z140" s="29"/>
      <c r="AA140" s="29"/>
      <c r="AB140" s="29"/>
      <c r="AC140" s="29"/>
      <c r="AD140" s="29"/>
      <c r="AE140" s="29"/>
      <c r="AF140" s="29"/>
      <c r="AG140" s="29"/>
      <c r="AH140" s="29"/>
      <c r="AI140" s="29"/>
      <c r="AT140" s="29"/>
      <c r="AU140" s="29"/>
      <c r="AV140" s="29"/>
      <c r="AW140" s="29"/>
      <c r="AX140" s="29"/>
      <c r="AY140" s="29"/>
      <c r="AZ140" s="29"/>
      <c r="BA140" s="29"/>
      <c r="BB140" s="29"/>
      <c r="BC140" s="29"/>
      <c r="BD140" s="29"/>
      <c r="BE140" s="29"/>
      <c r="BF140" s="29"/>
      <c r="BG140" s="29"/>
      <c r="BH140" s="29"/>
      <c r="BI140" s="29"/>
      <c r="BJ140" s="29"/>
      <c r="BK140" s="29"/>
      <c r="BL140" s="29"/>
      <c r="BM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row>
    <row r="141" spans="16:106" ht="60" customHeight="1" x14ac:dyDescent="0.25">
      <c r="P141" s="29"/>
      <c r="Q141" s="29"/>
      <c r="R141" s="29"/>
      <c r="S141" s="29"/>
      <c r="T141" s="29"/>
      <c r="U141" s="29"/>
      <c r="V141" s="29"/>
      <c r="W141" s="29"/>
      <c r="X141" s="29"/>
      <c r="Y141" s="29"/>
      <c r="Z141" s="29"/>
      <c r="AA141" s="29"/>
      <c r="AB141" s="29"/>
      <c r="AC141" s="29"/>
      <c r="AD141" s="29"/>
      <c r="AE141" s="29"/>
      <c r="AF141" s="29"/>
      <c r="AG141" s="29"/>
      <c r="AH141" s="29"/>
      <c r="AI141" s="29"/>
      <c r="AT141" s="29"/>
      <c r="AU141" s="29"/>
      <c r="AV141" s="29"/>
      <c r="AW141" s="29"/>
      <c r="AX141" s="29"/>
      <c r="AY141" s="29"/>
      <c r="AZ141" s="29"/>
      <c r="BA141" s="29"/>
      <c r="BB141" s="29"/>
      <c r="BC141" s="29"/>
      <c r="BD141" s="29"/>
      <c r="BE141" s="29"/>
      <c r="BF141" s="29"/>
      <c r="BG141" s="29"/>
      <c r="BH141" s="29"/>
      <c r="BI141" s="29"/>
      <c r="BJ141" s="29"/>
      <c r="BK141" s="29"/>
      <c r="BL141" s="29"/>
      <c r="BM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row>
    <row r="142" spans="16:106" ht="60" customHeight="1" x14ac:dyDescent="0.25">
      <c r="P142" s="29"/>
      <c r="Q142" s="29"/>
      <c r="R142" s="29"/>
      <c r="S142" s="29"/>
      <c r="T142" s="29"/>
      <c r="U142" s="29"/>
      <c r="V142" s="29"/>
      <c r="W142" s="29"/>
      <c r="X142" s="29"/>
      <c r="Y142" s="29"/>
      <c r="Z142" s="29"/>
      <c r="AA142" s="29"/>
      <c r="AB142" s="29"/>
      <c r="AC142" s="29"/>
      <c r="AD142" s="29"/>
      <c r="AE142" s="29"/>
      <c r="AF142" s="29"/>
      <c r="AG142" s="29"/>
      <c r="AH142" s="29"/>
      <c r="AI142" s="29"/>
      <c r="AT142" s="29"/>
      <c r="AU142" s="29"/>
      <c r="AV142" s="29"/>
      <c r="AW142" s="29"/>
      <c r="AX142" s="29"/>
      <c r="AY142" s="29"/>
      <c r="AZ142" s="29"/>
      <c r="BA142" s="29"/>
      <c r="BB142" s="29"/>
      <c r="BC142" s="29"/>
      <c r="BD142" s="29"/>
      <c r="BE142" s="29"/>
      <c r="BF142" s="29"/>
      <c r="BG142" s="29"/>
      <c r="BH142" s="29"/>
      <c r="BI142" s="29"/>
      <c r="BJ142" s="29"/>
      <c r="BK142" s="29"/>
      <c r="BL142" s="29"/>
      <c r="BM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row>
    <row r="143" spans="16:106" ht="60" customHeight="1" x14ac:dyDescent="0.25">
      <c r="P143" s="29"/>
      <c r="Q143" s="29"/>
      <c r="R143" s="29"/>
      <c r="S143" s="29"/>
      <c r="T143" s="29"/>
      <c r="U143" s="29"/>
      <c r="V143" s="29"/>
      <c r="W143" s="29"/>
      <c r="X143" s="29"/>
      <c r="Y143" s="29"/>
      <c r="Z143" s="29"/>
      <c r="AA143" s="29"/>
      <c r="AB143" s="29"/>
      <c r="AC143" s="29"/>
      <c r="AD143" s="29"/>
      <c r="AE143" s="29"/>
      <c r="AF143" s="29"/>
      <c r="AG143" s="29"/>
      <c r="AH143" s="29"/>
      <c r="AI143" s="29"/>
      <c r="AT143" s="29"/>
      <c r="AU143" s="29"/>
      <c r="AV143" s="29"/>
      <c r="AW143" s="29"/>
      <c r="AX143" s="29"/>
      <c r="AY143" s="29"/>
      <c r="AZ143" s="29"/>
      <c r="BA143" s="29"/>
      <c r="BB143" s="29"/>
      <c r="BC143" s="29"/>
      <c r="BD143" s="29"/>
      <c r="BE143" s="29"/>
      <c r="BF143" s="29"/>
      <c r="BG143" s="29"/>
      <c r="BH143" s="29"/>
      <c r="BI143" s="29"/>
      <c r="BJ143" s="29"/>
      <c r="BK143" s="29"/>
      <c r="BL143" s="29"/>
      <c r="BM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row>
    <row r="144" spans="16:106" ht="60" customHeight="1" x14ac:dyDescent="0.25">
      <c r="P144" s="29"/>
      <c r="Q144" s="29"/>
      <c r="R144" s="29"/>
      <c r="S144" s="29"/>
      <c r="T144" s="29"/>
      <c r="U144" s="29"/>
      <c r="V144" s="29"/>
      <c r="W144" s="29"/>
      <c r="X144" s="29"/>
      <c r="Y144" s="29"/>
      <c r="Z144" s="29"/>
      <c r="AA144" s="29"/>
      <c r="AB144" s="29"/>
      <c r="AC144" s="29"/>
      <c r="AD144" s="29"/>
      <c r="AE144" s="29"/>
      <c r="AF144" s="29"/>
      <c r="AG144" s="29"/>
      <c r="AH144" s="29"/>
      <c r="AI144" s="29"/>
      <c r="AT144" s="29"/>
      <c r="AU144" s="29"/>
      <c r="AV144" s="29"/>
      <c r="AW144" s="29"/>
      <c r="AX144" s="29"/>
      <c r="AY144" s="29"/>
      <c r="AZ144" s="29"/>
      <c r="BA144" s="29"/>
      <c r="BB144" s="29"/>
      <c r="BC144" s="29"/>
      <c r="BD144" s="29"/>
      <c r="BE144" s="29"/>
      <c r="BF144" s="29"/>
      <c r="BG144" s="29"/>
      <c r="BH144" s="29"/>
      <c r="BI144" s="29"/>
      <c r="BJ144" s="29"/>
      <c r="BK144" s="29"/>
      <c r="BL144" s="29"/>
      <c r="BM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row>
    <row r="145" spans="16:106" ht="60" customHeight="1" x14ac:dyDescent="0.25">
      <c r="P145" s="29"/>
      <c r="Q145" s="29"/>
      <c r="R145" s="29"/>
      <c r="S145" s="29"/>
      <c r="T145" s="29"/>
      <c r="U145" s="29"/>
      <c r="V145" s="29"/>
      <c r="W145" s="29"/>
      <c r="X145" s="29"/>
      <c r="Y145" s="29"/>
      <c r="Z145" s="29"/>
      <c r="AA145" s="29"/>
      <c r="AB145" s="29"/>
      <c r="AC145" s="29"/>
      <c r="AD145" s="29"/>
      <c r="AE145" s="29"/>
      <c r="AF145" s="29"/>
      <c r="AG145" s="29"/>
      <c r="AH145" s="29"/>
      <c r="AI145" s="29"/>
      <c r="AT145" s="29"/>
      <c r="AU145" s="29"/>
      <c r="AV145" s="29"/>
      <c r="AW145" s="29"/>
      <c r="AX145" s="29"/>
      <c r="AY145" s="29"/>
      <c r="AZ145" s="29"/>
      <c r="BA145" s="29"/>
      <c r="BB145" s="29"/>
      <c r="BC145" s="29"/>
      <c r="BD145" s="29"/>
      <c r="BE145" s="29"/>
      <c r="BF145" s="29"/>
      <c r="BG145" s="29"/>
      <c r="BH145" s="29"/>
      <c r="BI145" s="29"/>
      <c r="BJ145" s="29"/>
      <c r="BK145" s="29"/>
      <c r="BL145" s="29"/>
      <c r="BM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row>
    <row r="146" spans="16:106" ht="60" customHeight="1" x14ac:dyDescent="0.25">
      <c r="P146" s="29"/>
      <c r="Q146" s="29"/>
      <c r="R146" s="29"/>
      <c r="S146" s="29"/>
      <c r="T146" s="29"/>
      <c r="U146" s="29"/>
      <c r="V146" s="29"/>
      <c r="W146" s="29"/>
      <c r="X146" s="29"/>
      <c r="Y146" s="29"/>
      <c r="Z146" s="29"/>
      <c r="AA146" s="29"/>
      <c r="AB146" s="29"/>
      <c r="AC146" s="29"/>
      <c r="AD146" s="29"/>
      <c r="AE146" s="29"/>
      <c r="AF146" s="29"/>
      <c r="AG146" s="29"/>
      <c r="AH146" s="29"/>
      <c r="AI146" s="29"/>
      <c r="AT146" s="29"/>
      <c r="AU146" s="29"/>
      <c r="AV146" s="29"/>
      <c r="AW146" s="29"/>
      <c r="AX146" s="29"/>
      <c r="AY146" s="29"/>
      <c r="AZ146" s="29"/>
      <c r="BA146" s="29"/>
      <c r="BB146" s="29"/>
      <c r="BC146" s="29"/>
      <c r="BD146" s="29"/>
      <c r="BE146" s="29"/>
      <c r="BF146" s="29"/>
      <c r="BG146" s="29"/>
      <c r="BH146" s="29"/>
      <c r="BI146" s="29"/>
      <c r="BJ146" s="29"/>
      <c r="BK146" s="29"/>
      <c r="BL146" s="29"/>
      <c r="BM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row>
    <row r="147" spans="16:106" ht="60" customHeight="1" x14ac:dyDescent="0.25">
      <c r="P147" s="29"/>
      <c r="Q147" s="29"/>
      <c r="R147" s="29"/>
      <c r="S147" s="29"/>
      <c r="T147" s="29"/>
      <c r="U147" s="29"/>
      <c r="V147" s="29"/>
      <c r="W147" s="29"/>
      <c r="X147" s="29"/>
      <c r="Y147" s="29"/>
      <c r="Z147" s="29"/>
      <c r="AA147" s="29"/>
      <c r="AB147" s="29"/>
      <c r="AC147" s="29"/>
      <c r="AD147" s="29"/>
      <c r="AE147" s="29"/>
      <c r="AF147" s="29"/>
      <c r="AG147" s="29"/>
      <c r="AH147" s="29"/>
      <c r="AI147" s="29"/>
      <c r="AT147" s="29"/>
      <c r="AU147" s="29"/>
      <c r="AV147" s="29"/>
      <c r="AW147" s="29"/>
      <c r="AX147" s="29"/>
      <c r="AY147" s="29"/>
      <c r="AZ147" s="29"/>
      <c r="BA147" s="29"/>
      <c r="BB147" s="29"/>
      <c r="BC147" s="29"/>
      <c r="BD147" s="29"/>
      <c r="BE147" s="29"/>
      <c r="BF147" s="29"/>
      <c r="BG147" s="29"/>
      <c r="BH147" s="29"/>
      <c r="BI147" s="29"/>
      <c r="BJ147" s="29"/>
      <c r="BK147" s="29"/>
      <c r="BL147" s="29"/>
      <c r="BM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row>
    <row r="148" spans="16:106" ht="60" customHeight="1" x14ac:dyDescent="0.25">
      <c r="P148" s="29"/>
      <c r="Q148" s="29"/>
      <c r="R148" s="29"/>
      <c r="S148" s="29"/>
      <c r="T148" s="29"/>
      <c r="U148" s="29"/>
      <c r="V148" s="29"/>
      <c r="W148" s="29"/>
      <c r="X148" s="29"/>
      <c r="Y148" s="29"/>
      <c r="Z148" s="29"/>
      <c r="AA148" s="29"/>
      <c r="AB148" s="29"/>
      <c r="AC148" s="29"/>
      <c r="AD148" s="29"/>
      <c r="AE148" s="29"/>
      <c r="AF148" s="29"/>
      <c r="AG148" s="29"/>
      <c r="AH148" s="29"/>
      <c r="AI148" s="29"/>
      <c r="AT148" s="29"/>
      <c r="AU148" s="29"/>
      <c r="AV148" s="29"/>
      <c r="AW148" s="29"/>
      <c r="AX148" s="29"/>
      <c r="AY148" s="29"/>
      <c r="AZ148" s="29"/>
      <c r="BA148" s="29"/>
      <c r="BB148" s="29"/>
      <c r="BC148" s="29"/>
      <c r="BD148" s="29"/>
      <c r="BE148" s="29"/>
      <c r="BF148" s="29"/>
      <c r="BG148" s="29"/>
      <c r="BH148" s="29"/>
      <c r="BI148" s="29"/>
      <c r="BJ148" s="29"/>
      <c r="BK148" s="29"/>
      <c r="BL148" s="29"/>
      <c r="BM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row>
    <row r="149" spans="16:106" ht="60" customHeight="1" x14ac:dyDescent="0.25">
      <c r="P149" s="29"/>
      <c r="Q149" s="29"/>
      <c r="R149" s="29"/>
      <c r="S149" s="29"/>
      <c r="T149" s="29"/>
      <c r="U149" s="29"/>
      <c r="V149" s="29"/>
      <c r="W149" s="29"/>
      <c r="X149" s="29"/>
      <c r="Y149" s="29"/>
      <c r="Z149" s="29"/>
      <c r="AA149" s="29"/>
      <c r="AB149" s="29"/>
      <c r="AC149" s="29"/>
      <c r="AD149" s="29"/>
      <c r="AE149" s="29"/>
      <c r="AF149" s="29"/>
      <c r="AG149" s="29"/>
      <c r="AH149" s="29"/>
      <c r="AI149" s="29"/>
      <c r="AT149" s="29"/>
      <c r="AU149" s="29"/>
      <c r="AV149" s="29"/>
      <c r="AW149" s="29"/>
      <c r="AX149" s="29"/>
      <c r="AY149" s="29"/>
      <c r="AZ149" s="29"/>
      <c r="BA149" s="29"/>
      <c r="BB149" s="29"/>
      <c r="BC149" s="29"/>
      <c r="BD149" s="29"/>
      <c r="BE149" s="29"/>
      <c r="BF149" s="29"/>
      <c r="BG149" s="29"/>
      <c r="BH149" s="29"/>
      <c r="BI149" s="29"/>
      <c r="BJ149" s="29"/>
      <c r="BK149" s="29"/>
      <c r="BL149" s="29"/>
      <c r="BM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row>
    <row r="150" spans="16:106" ht="60" customHeight="1" x14ac:dyDescent="0.25">
      <c r="P150" s="29"/>
      <c r="Q150" s="29"/>
      <c r="R150" s="29"/>
      <c r="S150" s="29"/>
      <c r="T150" s="29"/>
      <c r="U150" s="29"/>
      <c r="V150" s="29"/>
      <c r="W150" s="29"/>
      <c r="X150" s="29"/>
      <c r="Y150" s="29"/>
      <c r="Z150" s="29"/>
      <c r="AA150" s="29"/>
      <c r="AB150" s="29"/>
      <c r="AC150" s="29"/>
      <c r="AD150" s="29"/>
      <c r="AE150" s="29"/>
      <c r="AF150" s="29"/>
      <c r="AG150" s="29"/>
      <c r="AH150" s="29"/>
      <c r="AI150" s="29"/>
      <c r="AT150" s="29"/>
      <c r="AU150" s="29"/>
      <c r="AV150" s="29"/>
      <c r="AW150" s="29"/>
      <c r="AX150" s="29"/>
      <c r="AY150" s="29"/>
      <c r="AZ150" s="29"/>
      <c r="BA150" s="29"/>
      <c r="BB150" s="29"/>
      <c r="BC150" s="29"/>
      <c r="BD150" s="29"/>
      <c r="BE150" s="29"/>
      <c r="BF150" s="29"/>
      <c r="BG150" s="29"/>
      <c r="BH150" s="29"/>
      <c r="BI150" s="29"/>
      <c r="BJ150" s="29"/>
      <c r="BK150" s="29"/>
      <c r="BL150" s="29"/>
      <c r="BM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row>
    <row r="151" spans="16:106" ht="60" customHeight="1" x14ac:dyDescent="0.25">
      <c r="P151" s="29"/>
      <c r="Q151" s="29"/>
      <c r="R151" s="29"/>
      <c r="S151" s="29"/>
      <c r="T151" s="29"/>
      <c r="U151" s="29"/>
      <c r="V151" s="29"/>
      <c r="W151" s="29"/>
      <c r="X151" s="29"/>
      <c r="Y151" s="29"/>
      <c r="Z151" s="29"/>
      <c r="AA151" s="29"/>
      <c r="AB151" s="29"/>
      <c r="AC151" s="29"/>
      <c r="AD151" s="29"/>
      <c r="AE151" s="29"/>
      <c r="AF151" s="29"/>
      <c r="AG151" s="29"/>
      <c r="AH151" s="29"/>
      <c r="AI151" s="29"/>
      <c r="AT151" s="29"/>
      <c r="AU151" s="29"/>
      <c r="AV151" s="29"/>
      <c r="AW151" s="29"/>
      <c r="AX151" s="29"/>
      <c r="AY151" s="29"/>
      <c r="AZ151" s="29"/>
      <c r="BA151" s="29"/>
      <c r="BB151" s="29"/>
      <c r="BC151" s="29"/>
      <c r="BD151" s="29"/>
      <c r="BE151" s="29"/>
      <c r="BF151" s="29"/>
      <c r="BG151" s="29"/>
      <c r="BH151" s="29"/>
      <c r="BI151" s="29"/>
      <c r="BJ151" s="29"/>
      <c r="BK151" s="29"/>
      <c r="BL151" s="29"/>
      <c r="BM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row>
    <row r="152" spans="16:106" ht="60" customHeight="1" x14ac:dyDescent="0.25">
      <c r="P152" s="29"/>
      <c r="Q152" s="29"/>
      <c r="R152" s="29"/>
      <c r="S152" s="29"/>
      <c r="T152" s="29"/>
      <c r="U152" s="29"/>
      <c r="V152" s="29"/>
      <c r="W152" s="29"/>
      <c r="X152" s="29"/>
      <c r="Y152" s="29"/>
      <c r="Z152" s="29"/>
      <c r="AA152" s="29"/>
      <c r="AB152" s="29"/>
      <c r="AC152" s="29"/>
      <c r="AD152" s="29"/>
      <c r="AE152" s="29"/>
      <c r="AF152" s="29"/>
      <c r="AG152" s="29"/>
      <c r="AH152" s="29"/>
      <c r="AI152" s="29"/>
      <c r="AT152" s="29"/>
      <c r="AU152" s="29"/>
      <c r="AV152" s="29"/>
      <c r="AW152" s="29"/>
      <c r="AX152" s="29"/>
      <c r="AY152" s="29"/>
      <c r="AZ152" s="29"/>
      <c r="BA152" s="29"/>
      <c r="BB152" s="29"/>
      <c r="BC152" s="29"/>
      <c r="BD152" s="29"/>
      <c r="BE152" s="29"/>
      <c r="BF152" s="29"/>
      <c r="BG152" s="29"/>
      <c r="BH152" s="29"/>
      <c r="BI152" s="29"/>
      <c r="BJ152" s="29"/>
      <c r="BK152" s="29"/>
      <c r="BL152" s="29"/>
      <c r="BM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row>
    <row r="153" spans="16:106" ht="60" customHeight="1" x14ac:dyDescent="0.25">
      <c r="P153" s="29"/>
      <c r="Q153" s="29"/>
      <c r="R153" s="29"/>
      <c r="S153" s="29"/>
      <c r="T153" s="29"/>
      <c r="U153" s="29"/>
      <c r="V153" s="29"/>
      <c r="W153" s="29"/>
      <c r="X153" s="29"/>
      <c r="Y153" s="29"/>
      <c r="Z153" s="29"/>
      <c r="AA153" s="29"/>
      <c r="AB153" s="29"/>
      <c r="AC153" s="29"/>
      <c r="AD153" s="29"/>
      <c r="AE153" s="29"/>
      <c r="AF153" s="29"/>
      <c r="AG153" s="29"/>
      <c r="AH153" s="29"/>
      <c r="AI153" s="29"/>
      <c r="AT153" s="29"/>
      <c r="AU153" s="29"/>
      <c r="AV153" s="29"/>
      <c r="AW153" s="29"/>
      <c r="AX153" s="29"/>
      <c r="AY153" s="29"/>
      <c r="AZ153" s="29"/>
      <c r="BA153" s="29"/>
      <c r="BB153" s="29"/>
      <c r="BC153" s="29"/>
      <c r="BD153" s="29"/>
      <c r="BE153" s="29"/>
      <c r="BF153" s="29"/>
      <c r="BG153" s="29"/>
      <c r="BH153" s="29"/>
      <c r="BI153" s="29"/>
      <c r="BJ153" s="29"/>
      <c r="BK153" s="29"/>
      <c r="BL153" s="29"/>
      <c r="BM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row>
    <row r="154" spans="16:106" ht="60" customHeight="1" x14ac:dyDescent="0.25">
      <c r="P154" s="29"/>
      <c r="Q154" s="29"/>
      <c r="R154" s="29"/>
      <c r="S154" s="29"/>
      <c r="T154" s="29"/>
      <c r="U154" s="29"/>
      <c r="V154" s="29"/>
      <c r="W154" s="29"/>
      <c r="X154" s="29"/>
      <c r="Y154" s="29"/>
      <c r="Z154" s="29"/>
      <c r="AA154" s="29"/>
      <c r="AB154" s="29"/>
      <c r="AC154" s="29"/>
      <c r="AD154" s="29"/>
      <c r="AE154" s="29"/>
      <c r="AF154" s="29"/>
      <c r="AG154" s="29"/>
      <c r="AH154" s="29"/>
      <c r="AI154" s="29"/>
      <c r="AT154" s="29"/>
      <c r="AU154" s="29"/>
      <c r="AV154" s="29"/>
      <c r="AW154" s="29"/>
      <c r="AX154" s="29"/>
      <c r="AY154" s="29"/>
      <c r="AZ154" s="29"/>
      <c r="BA154" s="29"/>
      <c r="BB154" s="29"/>
      <c r="BC154" s="29"/>
      <c r="BD154" s="29"/>
      <c r="BE154" s="29"/>
      <c r="BF154" s="29"/>
      <c r="BG154" s="29"/>
      <c r="BH154" s="29"/>
      <c r="BI154" s="29"/>
      <c r="BJ154" s="29"/>
      <c r="BK154" s="29"/>
      <c r="BL154" s="29"/>
      <c r="BM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row>
    <row r="155" spans="16:106" ht="60" customHeight="1" x14ac:dyDescent="0.25">
      <c r="P155" s="29"/>
      <c r="Q155" s="29"/>
      <c r="R155" s="29"/>
      <c r="S155" s="29"/>
      <c r="T155" s="29"/>
      <c r="U155" s="29"/>
      <c r="V155" s="29"/>
      <c r="W155" s="29"/>
      <c r="X155" s="29"/>
      <c r="Y155" s="29"/>
      <c r="Z155" s="29"/>
      <c r="AA155" s="29"/>
      <c r="AB155" s="29"/>
      <c r="AC155" s="29"/>
      <c r="AD155" s="29"/>
      <c r="AE155" s="29"/>
      <c r="AF155" s="29"/>
      <c r="AG155" s="29"/>
      <c r="AH155" s="29"/>
      <c r="AI155" s="29"/>
      <c r="AT155" s="29"/>
      <c r="AU155" s="29"/>
      <c r="AV155" s="29"/>
      <c r="AW155" s="29"/>
      <c r="AX155" s="29"/>
      <c r="AY155" s="29"/>
      <c r="AZ155" s="29"/>
      <c r="BA155" s="29"/>
      <c r="BB155" s="29"/>
      <c r="BC155" s="29"/>
      <c r="BD155" s="29"/>
      <c r="BE155" s="29"/>
      <c r="BF155" s="29"/>
      <c r="BG155" s="29"/>
      <c r="BH155" s="29"/>
      <c r="BI155" s="29"/>
      <c r="BJ155" s="29"/>
      <c r="BK155" s="29"/>
      <c r="BL155" s="29"/>
      <c r="BM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row>
    <row r="156" spans="16:106" ht="60" customHeight="1" x14ac:dyDescent="0.25">
      <c r="P156" s="29"/>
      <c r="Q156" s="29"/>
      <c r="R156" s="29"/>
      <c r="S156" s="29"/>
      <c r="T156" s="29"/>
      <c r="U156" s="29"/>
      <c r="V156" s="29"/>
      <c r="W156" s="29"/>
      <c r="X156" s="29"/>
      <c r="Y156" s="29"/>
      <c r="Z156" s="29"/>
      <c r="AA156" s="29"/>
      <c r="AB156" s="29"/>
      <c r="AC156" s="29"/>
      <c r="AD156" s="29"/>
      <c r="AE156" s="29"/>
      <c r="AF156" s="29"/>
      <c r="AG156" s="29"/>
      <c r="AH156" s="29"/>
      <c r="AI156" s="29"/>
      <c r="AT156" s="29"/>
      <c r="AU156" s="29"/>
      <c r="AV156" s="29"/>
      <c r="AW156" s="29"/>
      <c r="AX156" s="29"/>
      <c r="AY156" s="29"/>
      <c r="AZ156" s="29"/>
      <c r="BA156" s="29"/>
      <c r="BB156" s="29"/>
      <c r="BC156" s="29"/>
      <c r="BD156" s="29"/>
      <c r="BE156" s="29"/>
      <c r="BF156" s="29"/>
      <c r="BG156" s="29"/>
      <c r="BH156" s="29"/>
      <c r="BI156" s="29"/>
      <c r="BJ156" s="29"/>
      <c r="BK156" s="29"/>
      <c r="BL156" s="29"/>
      <c r="BM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row>
    <row r="157" spans="16:106" ht="60" customHeight="1" x14ac:dyDescent="0.25">
      <c r="P157" s="29"/>
      <c r="Q157" s="29"/>
      <c r="R157" s="29"/>
      <c r="S157" s="29"/>
      <c r="T157" s="29"/>
      <c r="U157" s="29"/>
      <c r="V157" s="29"/>
      <c r="W157" s="29"/>
      <c r="X157" s="29"/>
      <c r="Y157" s="29"/>
      <c r="Z157" s="29"/>
      <c r="AA157" s="29"/>
      <c r="AB157" s="29"/>
      <c r="AC157" s="29"/>
      <c r="AD157" s="29"/>
      <c r="AE157" s="29"/>
      <c r="AF157" s="29"/>
      <c r="AG157" s="29"/>
      <c r="AH157" s="29"/>
      <c r="AI157" s="29"/>
      <c r="AT157" s="29"/>
      <c r="AU157" s="29"/>
      <c r="AV157" s="29"/>
      <c r="AW157" s="29"/>
      <c r="AX157" s="29"/>
      <c r="AY157" s="29"/>
      <c r="AZ157" s="29"/>
      <c r="BA157" s="29"/>
      <c r="BB157" s="29"/>
      <c r="BC157" s="29"/>
      <c r="BD157" s="29"/>
      <c r="BE157" s="29"/>
      <c r="BF157" s="29"/>
      <c r="BG157" s="29"/>
      <c r="BH157" s="29"/>
      <c r="BI157" s="29"/>
      <c r="BJ157" s="29"/>
      <c r="BK157" s="29"/>
      <c r="BL157" s="29"/>
      <c r="BM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row>
    <row r="158" spans="16:106" ht="60" customHeight="1" x14ac:dyDescent="0.25">
      <c r="P158" s="29"/>
      <c r="Q158" s="29"/>
      <c r="R158" s="29"/>
      <c r="S158" s="29"/>
      <c r="T158" s="29"/>
      <c r="U158" s="29"/>
      <c r="V158" s="29"/>
      <c r="W158" s="29"/>
      <c r="X158" s="29"/>
      <c r="Y158" s="29"/>
      <c r="Z158" s="29"/>
      <c r="AA158" s="29"/>
      <c r="AB158" s="29"/>
      <c r="AC158" s="29"/>
      <c r="AD158" s="29"/>
      <c r="AE158" s="29"/>
      <c r="AF158" s="29"/>
      <c r="AG158" s="29"/>
      <c r="AH158" s="29"/>
      <c r="AI158" s="29"/>
      <c r="AT158" s="29"/>
      <c r="AU158" s="29"/>
      <c r="AV158" s="29"/>
      <c r="AW158" s="29"/>
      <c r="AX158" s="29"/>
      <c r="AY158" s="29"/>
      <c r="AZ158" s="29"/>
      <c r="BA158" s="29"/>
      <c r="BB158" s="29"/>
      <c r="BC158" s="29"/>
      <c r="BD158" s="29"/>
      <c r="BE158" s="29"/>
      <c r="BF158" s="29"/>
      <c r="BG158" s="29"/>
      <c r="BH158" s="29"/>
      <c r="BI158" s="29"/>
      <c r="BJ158" s="29"/>
      <c r="BK158" s="29"/>
      <c r="BL158" s="29"/>
      <c r="BM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row>
    <row r="159" spans="16:106" ht="60" customHeight="1" x14ac:dyDescent="0.25">
      <c r="P159" s="29"/>
      <c r="Q159" s="29"/>
      <c r="R159" s="29"/>
      <c r="S159" s="29"/>
      <c r="T159" s="29"/>
      <c r="U159" s="29"/>
      <c r="V159" s="29"/>
      <c r="W159" s="29"/>
      <c r="X159" s="29"/>
      <c r="Y159" s="29"/>
      <c r="Z159" s="29"/>
      <c r="AA159" s="29"/>
      <c r="AB159" s="29"/>
      <c r="AC159" s="29"/>
      <c r="AD159" s="29"/>
      <c r="AE159" s="29"/>
      <c r="AF159" s="29"/>
      <c r="AG159" s="29"/>
      <c r="AH159" s="29"/>
      <c r="AI159" s="29"/>
      <c r="AT159" s="29"/>
      <c r="AU159" s="29"/>
      <c r="AV159" s="29"/>
      <c r="AW159" s="29"/>
      <c r="AX159" s="29"/>
      <c r="AY159" s="29"/>
      <c r="AZ159" s="29"/>
      <c r="BA159" s="29"/>
      <c r="BB159" s="29"/>
      <c r="BC159" s="29"/>
      <c r="BD159" s="29"/>
      <c r="BE159" s="29"/>
      <c r="BF159" s="29"/>
      <c r="BG159" s="29"/>
      <c r="BH159" s="29"/>
      <c r="BI159" s="29"/>
      <c r="BJ159" s="29"/>
      <c r="BK159" s="29"/>
      <c r="BL159" s="29"/>
      <c r="BM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row>
    <row r="160" spans="16:106" ht="60" customHeight="1" x14ac:dyDescent="0.25">
      <c r="P160" s="29"/>
      <c r="Q160" s="29"/>
      <c r="R160" s="29"/>
      <c r="S160" s="29"/>
      <c r="T160" s="29"/>
      <c r="U160" s="29"/>
      <c r="V160" s="29"/>
      <c r="W160" s="29"/>
      <c r="X160" s="29"/>
      <c r="Y160" s="29"/>
      <c r="Z160" s="29"/>
      <c r="AA160" s="29"/>
      <c r="AB160" s="29"/>
      <c r="AC160" s="29"/>
      <c r="AD160" s="29"/>
      <c r="AE160" s="29"/>
      <c r="AF160" s="29"/>
      <c r="AG160" s="29"/>
      <c r="AH160" s="29"/>
      <c r="AI160" s="29"/>
      <c r="AT160" s="29"/>
      <c r="AU160" s="29"/>
      <c r="AV160" s="29"/>
      <c r="AW160" s="29"/>
      <c r="AX160" s="29"/>
      <c r="AY160" s="29"/>
      <c r="AZ160" s="29"/>
      <c r="BA160" s="29"/>
      <c r="BB160" s="29"/>
      <c r="BC160" s="29"/>
      <c r="BD160" s="29"/>
      <c r="BE160" s="29"/>
      <c r="BF160" s="29"/>
      <c r="BG160" s="29"/>
      <c r="BH160" s="29"/>
      <c r="BI160" s="29"/>
      <c r="BJ160" s="29"/>
      <c r="BK160" s="29"/>
      <c r="BL160" s="29"/>
      <c r="BM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row>
    <row r="161" spans="16:106" ht="60" customHeight="1" x14ac:dyDescent="0.25">
      <c r="P161" s="29"/>
      <c r="Q161" s="29"/>
      <c r="R161" s="29"/>
      <c r="S161" s="29"/>
      <c r="T161" s="29"/>
      <c r="U161" s="29"/>
      <c r="V161" s="29"/>
      <c r="W161" s="29"/>
      <c r="X161" s="29"/>
      <c r="Y161" s="29"/>
      <c r="Z161" s="29"/>
      <c r="AA161" s="29"/>
      <c r="AB161" s="29"/>
      <c r="AC161" s="29"/>
      <c r="AD161" s="29"/>
      <c r="AE161" s="29"/>
      <c r="AF161" s="29"/>
      <c r="AG161" s="29"/>
      <c r="AH161" s="29"/>
      <c r="AI161" s="29"/>
      <c r="AT161" s="29"/>
      <c r="AU161" s="29"/>
      <c r="AV161" s="29"/>
      <c r="AW161" s="29"/>
      <c r="AX161" s="29"/>
      <c r="AY161" s="29"/>
      <c r="AZ161" s="29"/>
      <c r="BA161" s="29"/>
      <c r="BB161" s="29"/>
      <c r="BC161" s="29"/>
      <c r="BD161" s="29"/>
      <c r="BE161" s="29"/>
      <c r="BF161" s="29"/>
      <c r="BG161" s="29"/>
      <c r="BH161" s="29"/>
      <c r="BI161" s="29"/>
      <c r="BJ161" s="29"/>
      <c r="BK161" s="29"/>
      <c r="BL161" s="29"/>
      <c r="BM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row>
    <row r="162" spans="16:106" ht="60" customHeight="1" x14ac:dyDescent="0.25">
      <c r="P162" s="29"/>
      <c r="Q162" s="29"/>
      <c r="R162" s="29"/>
      <c r="S162" s="29"/>
      <c r="T162" s="29"/>
      <c r="U162" s="29"/>
      <c r="V162" s="29"/>
      <c r="W162" s="29"/>
      <c r="X162" s="29"/>
      <c r="Y162" s="29"/>
      <c r="Z162" s="29"/>
      <c r="AA162" s="29"/>
      <c r="AB162" s="29"/>
      <c r="AC162" s="29"/>
      <c r="AD162" s="29"/>
      <c r="AE162" s="29"/>
      <c r="AF162" s="29"/>
      <c r="AG162" s="29"/>
      <c r="AH162" s="29"/>
      <c r="AI162" s="29"/>
      <c r="AT162" s="29"/>
      <c r="AU162" s="29"/>
      <c r="AV162" s="29"/>
      <c r="AW162" s="29"/>
      <c r="AX162" s="29"/>
      <c r="AY162" s="29"/>
      <c r="AZ162" s="29"/>
      <c r="BA162" s="29"/>
      <c r="BB162" s="29"/>
      <c r="BC162" s="29"/>
      <c r="BD162" s="29"/>
      <c r="BE162" s="29"/>
      <c r="BF162" s="29"/>
      <c r="BG162" s="29"/>
      <c r="BH162" s="29"/>
      <c r="BI162" s="29"/>
      <c r="BJ162" s="29"/>
      <c r="BK162" s="29"/>
      <c r="BL162" s="29"/>
      <c r="BM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row>
    <row r="163" spans="16:106" ht="60" customHeight="1" x14ac:dyDescent="0.25">
      <c r="P163" s="29"/>
      <c r="Q163" s="29"/>
      <c r="R163" s="29"/>
      <c r="S163" s="29"/>
      <c r="T163" s="29"/>
      <c r="U163" s="29"/>
      <c r="V163" s="29"/>
      <c r="W163" s="29"/>
      <c r="X163" s="29"/>
      <c r="Y163" s="29"/>
      <c r="Z163" s="29"/>
      <c r="AA163" s="29"/>
      <c r="AB163" s="29"/>
      <c r="AC163" s="29"/>
      <c r="AD163" s="29"/>
      <c r="AE163" s="29"/>
      <c r="AF163" s="29"/>
      <c r="AG163" s="29"/>
      <c r="AH163" s="29"/>
      <c r="AI163" s="29"/>
      <c r="AT163" s="29"/>
      <c r="AU163" s="29"/>
      <c r="AV163" s="29"/>
      <c r="AW163" s="29"/>
      <c r="AX163" s="29"/>
      <c r="AY163" s="29"/>
      <c r="AZ163" s="29"/>
      <c r="BA163" s="29"/>
      <c r="BB163" s="29"/>
      <c r="BC163" s="29"/>
      <c r="BD163" s="29"/>
      <c r="BE163" s="29"/>
      <c r="BF163" s="29"/>
      <c r="BG163" s="29"/>
      <c r="BH163" s="29"/>
      <c r="BI163" s="29"/>
      <c r="BJ163" s="29"/>
      <c r="BK163" s="29"/>
      <c r="BL163" s="29"/>
      <c r="BM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row>
    <row r="164" spans="16:106" ht="60" customHeight="1" x14ac:dyDescent="0.25">
      <c r="P164" s="29"/>
      <c r="Q164" s="29"/>
      <c r="R164" s="29"/>
      <c r="S164" s="29"/>
      <c r="T164" s="29"/>
      <c r="U164" s="29"/>
      <c r="V164" s="29"/>
      <c r="W164" s="29"/>
      <c r="X164" s="29"/>
      <c r="Y164" s="29"/>
      <c r="Z164" s="29"/>
      <c r="AA164" s="29"/>
      <c r="AB164" s="29"/>
      <c r="AC164" s="29"/>
      <c r="AD164" s="29"/>
      <c r="AE164" s="29"/>
      <c r="AF164" s="29"/>
      <c r="AG164" s="29"/>
      <c r="AH164" s="29"/>
      <c r="AI164" s="29"/>
      <c r="AT164" s="29"/>
      <c r="AU164" s="29"/>
      <c r="AV164" s="29"/>
      <c r="AW164" s="29"/>
      <c r="AX164" s="29"/>
      <c r="AY164" s="29"/>
      <c r="AZ164" s="29"/>
      <c r="BA164" s="29"/>
      <c r="BB164" s="29"/>
      <c r="BC164" s="29"/>
      <c r="BD164" s="29"/>
      <c r="BE164" s="29"/>
      <c r="BF164" s="29"/>
      <c r="BG164" s="29"/>
      <c r="BH164" s="29"/>
      <c r="BI164" s="29"/>
      <c r="BJ164" s="29"/>
      <c r="BK164" s="29"/>
      <c r="BL164" s="29"/>
      <c r="BM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row>
    <row r="165" spans="16:106" ht="60" customHeight="1" x14ac:dyDescent="0.25">
      <c r="P165" s="29"/>
      <c r="Q165" s="29"/>
      <c r="R165" s="29"/>
      <c r="S165" s="29"/>
      <c r="T165" s="29"/>
      <c r="U165" s="29"/>
      <c r="V165" s="29"/>
      <c r="W165" s="29"/>
      <c r="X165" s="29"/>
      <c r="Y165" s="29"/>
      <c r="Z165" s="29"/>
      <c r="AA165" s="29"/>
      <c r="AB165" s="29"/>
      <c r="AC165" s="29"/>
      <c r="AD165" s="29"/>
      <c r="AE165" s="29"/>
      <c r="AF165" s="29"/>
      <c r="AG165" s="29"/>
      <c r="AH165" s="29"/>
      <c r="AI165" s="29"/>
      <c r="AT165" s="29"/>
      <c r="AU165" s="29"/>
      <c r="AV165" s="29"/>
      <c r="AW165" s="29"/>
      <c r="AX165" s="29"/>
      <c r="AY165" s="29"/>
      <c r="AZ165" s="29"/>
      <c r="BA165" s="29"/>
      <c r="BB165" s="29"/>
      <c r="BC165" s="29"/>
      <c r="BD165" s="29"/>
      <c r="BE165" s="29"/>
      <c r="BF165" s="29"/>
      <c r="BG165" s="29"/>
      <c r="BH165" s="29"/>
      <c r="BI165" s="29"/>
      <c r="BJ165" s="29"/>
      <c r="BK165" s="29"/>
      <c r="BL165" s="29"/>
      <c r="BM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row>
    <row r="166" spans="16:106" ht="60" customHeight="1" x14ac:dyDescent="0.25">
      <c r="P166" s="29"/>
      <c r="Q166" s="29"/>
      <c r="R166" s="29"/>
      <c r="S166" s="29"/>
      <c r="T166" s="29"/>
      <c r="U166" s="29"/>
      <c r="V166" s="29"/>
      <c r="W166" s="29"/>
      <c r="X166" s="29"/>
      <c r="Y166" s="29"/>
      <c r="Z166" s="29"/>
      <c r="AA166" s="29"/>
      <c r="AB166" s="29"/>
      <c r="AC166" s="29"/>
      <c r="AD166" s="29"/>
      <c r="AE166" s="29"/>
      <c r="AF166" s="29"/>
      <c r="AG166" s="29"/>
      <c r="AH166" s="29"/>
      <c r="AI166" s="29"/>
      <c r="AT166" s="29"/>
      <c r="AU166" s="29"/>
      <c r="AV166" s="29"/>
      <c r="AW166" s="29"/>
      <c r="AX166" s="29"/>
      <c r="AY166" s="29"/>
      <c r="AZ166" s="29"/>
      <c r="BA166" s="29"/>
      <c r="BB166" s="29"/>
      <c r="BC166" s="29"/>
      <c r="BD166" s="29"/>
      <c r="BE166" s="29"/>
      <c r="BF166" s="29"/>
      <c r="BG166" s="29"/>
      <c r="BH166" s="29"/>
      <c r="BI166" s="29"/>
      <c r="BJ166" s="29"/>
      <c r="BK166" s="29"/>
      <c r="BL166" s="29"/>
      <c r="BM166" s="29"/>
      <c r="BX166" s="29"/>
      <c r="BY166" s="29"/>
      <c r="BZ166" s="29"/>
      <c r="CA166" s="29"/>
      <c r="CB166" s="29"/>
      <c r="CC166" s="29"/>
      <c r="CD166" s="29"/>
      <c r="CE166" s="29"/>
      <c r="CF166" s="29"/>
      <c r="CG166" s="29"/>
      <c r="CH166" s="29"/>
      <c r="CI166" s="29"/>
      <c r="CJ166" s="29"/>
      <c r="CK166" s="29"/>
      <c r="CL166" s="29"/>
      <c r="CM166" s="29"/>
      <c r="CN166" s="29"/>
      <c r="CO166" s="29"/>
      <c r="CP166" s="29"/>
      <c r="CQ166" s="29"/>
      <c r="CR166" s="29"/>
      <c r="CS166" s="29"/>
      <c r="CT166" s="29"/>
      <c r="CU166" s="29"/>
      <c r="CV166" s="29"/>
      <c r="CW166" s="29"/>
      <c r="CX166" s="29"/>
      <c r="CY166" s="29"/>
      <c r="CZ166" s="29"/>
      <c r="DA166" s="29"/>
      <c r="DB166" s="29"/>
    </row>
    <row r="167" spans="16:106" ht="60" customHeight="1" x14ac:dyDescent="0.25">
      <c r="P167" s="29"/>
      <c r="Q167" s="29"/>
      <c r="R167" s="29"/>
      <c r="S167" s="29"/>
      <c r="T167" s="29"/>
      <c r="U167" s="29"/>
      <c r="V167" s="29"/>
      <c r="W167" s="29"/>
      <c r="X167" s="29"/>
      <c r="Y167" s="29"/>
      <c r="Z167" s="29"/>
      <c r="AA167" s="29"/>
      <c r="AB167" s="29"/>
      <c r="AC167" s="29"/>
      <c r="AD167" s="29"/>
      <c r="AE167" s="29"/>
      <c r="AF167" s="29"/>
      <c r="AG167" s="29"/>
      <c r="AH167" s="29"/>
      <c r="AI167" s="29"/>
      <c r="AT167" s="29"/>
      <c r="AU167" s="29"/>
      <c r="AV167" s="29"/>
      <c r="AW167" s="29"/>
      <c r="AX167" s="29"/>
      <c r="AY167" s="29"/>
      <c r="AZ167" s="29"/>
      <c r="BA167" s="29"/>
      <c r="BB167" s="29"/>
      <c r="BC167" s="29"/>
      <c r="BD167" s="29"/>
      <c r="BE167" s="29"/>
      <c r="BF167" s="29"/>
      <c r="BG167" s="29"/>
      <c r="BH167" s="29"/>
      <c r="BI167" s="29"/>
      <c r="BJ167" s="29"/>
      <c r="BK167" s="29"/>
      <c r="BL167" s="29"/>
      <c r="BM167" s="29"/>
      <c r="BX167" s="29"/>
      <c r="BY167" s="29"/>
      <c r="BZ167" s="29"/>
      <c r="CA167" s="29"/>
      <c r="CB167" s="29"/>
      <c r="CC167" s="29"/>
      <c r="CD167" s="29"/>
      <c r="CE167" s="29"/>
      <c r="CF167" s="29"/>
      <c r="CG167" s="29"/>
      <c r="CH167" s="29"/>
      <c r="CI167" s="29"/>
      <c r="CJ167" s="29"/>
      <c r="CK167" s="29"/>
      <c r="CL167" s="29"/>
      <c r="CM167" s="29"/>
      <c r="CN167" s="29"/>
      <c r="CO167" s="29"/>
      <c r="CP167" s="29"/>
      <c r="CQ167" s="29"/>
      <c r="CR167" s="29"/>
      <c r="CS167" s="29"/>
      <c r="CT167" s="29"/>
      <c r="CU167" s="29"/>
      <c r="CV167" s="29"/>
      <c r="CW167" s="29"/>
      <c r="CX167" s="29"/>
      <c r="CY167" s="29"/>
      <c r="CZ167" s="29"/>
      <c r="DA167" s="29"/>
      <c r="DB167" s="29"/>
    </row>
    <row r="168" spans="16:106" ht="60" customHeight="1" x14ac:dyDescent="0.25">
      <c r="P168" s="29"/>
      <c r="Q168" s="29"/>
      <c r="R168" s="29"/>
      <c r="S168" s="29"/>
      <c r="T168" s="29"/>
      <c r="U168" s="29"/>
      <c r="V168" s="29"/>
      <c r="W168" s="29"/>
      <c r="X168" s="29"/>
      <c r="Y168" s="29"/>
      <c r="Z168" s="29"/>
      <c r="AA168" s="29"/>
      <c r="AB168" s="29"/>
      <c r="AC168" s="29"/>
      <c r="AD168" s="29"/>
      <c r="AE168" s="29"/>
      <c r="AF168" s="29"/>
      <c r="AG168" s="29"/>
      <c r="AH168" s="29"/>
      <c r="AI168" s="29"/>
      <c r="AT168" s="29"/>
      <c r="AU168" s="29"/>
      <c r="AV168" s="29"/>
      <c r="AW168" s="29"/>
      <c r="AX168" s="29"/>
      <c r="AY168" s="29"/>
      <c r="AZ168" s="29"/>
      <c r="BA168" s="29"/>
      <c r="BB168" s="29"/>
      <c r="BC168" s="29"/>
      <c r="BD168" s="29"/>
      <c r="BE168" s="29"/>
      <c r="BF168" s="29"/>
      <c r="BG168" s="29"/>
      <c r="BH168" s="29"/>
      <c r="BI168" s="29"/>
      <c r="BJ168" s="29"/>
      <c r="BK168" s="29"/>
      <c r="BL168" s="29"/>
      <c r="BM168" s="29"/>
      <c r="BX168" s="29"/>
      <c r="BY168" s="29"/>
      <c r="BZ168" s="29"/>
      <c r="CA168" s="29"/>
      <c r="CB168" s="29"/>
      <c r="CC168" s="29"/>
      <c r="CD168" s="29"/>
      <c r="CE168" s="29"/>
      <c r="CF168" s="29"/>
      <c r="CG168" s="29"/>
      <c r="CH168" s="29"/>
      <c r="CI168" s="29"/>
      <c r="CJ168" s="29"/>
      <c r="CK168" s="29"/>
      <c r="CL168" s="29"/>
      <c r="CM168" s="29"/>
      <c r="CN168" s="29"/>
      <c r="CO168" s="29"/>
      <c r="CP168" s="29"/>
      <c r="CQ168" s="29"/>
      <c r="CR168" s="29"/>
      <c r="CS168" s="29"/>
      <c r="CT168" s="29"/>
      <c r="CU168" s="29"/>
      <c r="CV168" s="29"/>
      <c r="CW168" s="29"/>
      <c r="CX168" s="29"/>
      <c r="CY168" s="29"/>
      <c r="CZ168" s="29"/>
      <c r="DA168" s="29"/>
      <c r="DB168" s="29"/>
    </row>
    <row r="169" spans="16:106" ht="60" customHeight="1" x14ac:dyDescent="0.25">
      <c r="P169" s="29"/>
      <c r="Q169" s="29"/>
      <c r="R169" s="29"/>
      <c r="S169" s="29"/>
      <c r="T169" s="29"/>
      <c r="U169" s="29"/>
      <c r="V169" s="29"/>
      <c r="W169" s="29"/>
      <c r="X169" s="29"/>
      <c r="Y169" s="29"/>
      <c r="Z169" s="29"/>
      <c r="AA169" s="29"/>
      <c r="AB169" s="29"/>
      <c r="AC169" s="29"/>
      <c r="AD169" s="29"/>
      <c r="AE169" s="29"/>
      <c r="AF169" s="29"/>
      <c r="AG169" s="29"/>
      <c r="AH169" s="29"/>
      <c r="AI169" s="29"/>
      <c r="AT169" s="29"/>
      <c r="AU169" s="29"/>
      <c r="AV169" s="29"/>
      <c r="AW169" s="29"/>
      <c r="AX169" s="29"/>
      <c r="AY169" s="29"/>
      <c r="AZ169" s="29"/>
      <c r="BA169" s="29"/>
      <c r="BB169" s="29"/>
      <c r="BC169" s="29"/>
      <c r="BD169" s="29"/>
      <c r="BE169" s="29"/>
      <c r="BF169" s="29"/>
      <c r="BG169" s="29"/>
      <c r="BH169" s="29"/>
      <c r="BI169" s="29"/>
      <c r="BJ169" s="29"/>
      <c r="BK169" s="29"/>
      <c r="BL169" s="29"/>
      <c r="BM169" s="29"/>
      <c r="BX169" s="29"/>
      <c r="BY169" s="29"/>
      <c r="BZ169" s="29"/>
      <c r="CA169" s="29"/>
      <c r="CB169" s="29"/>
      <c r="CC169" s="29"/>
      <c r="CD169" s="29"/>
      <c r="CE169" s="29"/>
      <c r="CF169" s="29"/>
      <c r="CG169" s="29"/>
      <c r="CH169" s="29"/>
      <c r="CI169" s="29"/>
      <c r="CJ169" s="29"/>
      <c r="CK169" s="29"/>
      <c r="CL169" s="29"/>
      <c r="CM169" s="29"/>
      <c r="CN169" s="29"/>
      <c r="CO169" s="29"/>
      <c r="CP169" s="29"/>
      <c r="CQ169" s="29"/>
      <c r="CR169" s="29"/>
      <c r="CS169" s="29"/>
      <c r="CT169" s="29"/>
      <c r="CU169" s="29"/>
      <c r="CV169" s="29"/>
      <c r="CW169" s="29"/>
      <c r="CX169" s="29"/>
      <c r="CY169" s="29"/>
      <c r="CZ169" s="29"/>
      <c r="DA169" s="29"/>
      <c r="DB169" s="29"/>
    </row>
    <row r="170" spans="16:106" ht="60" customHeight="1" x14ac:dyDescent="0.25">
      <c r="P170" s="29"/>
      <c r="Q170" s="29"/>
      <c r="R170" s="29"/>
      <c r="S170" s="29"/>
      <c r="T170" s="29"/>
      <c r="U170" s="29"/>
      <c r="V170" s="29"/>
      <c r="W170" s="29"/>
      <c r="X170" s="29"/>
      <c r="Y170" s="29"/>
      <c r="Z170" s="29"/>
      <c r="AA170" s="29"/>
      <c r="AB170" s="29"/>
      <c r="AC170" s="29"/>
      <c r="AD170" s="29"/>
      <c r="AE170" s="29"/>
      <c r="AF170" s="29"/>
      <c r="AG170" s="29"/>
      <c r="AH170" s="29"/>
      <c r="AI170" s="29"/>
      <c r="AT170" s="29"/>
      <c r="AU170" s="29"/>
      <c r="AV170" s="29"/>
      <c r="AW170" s="29"/>
      <c r="AX170" s="29"/>
      <c r="AY170" s="29"/>
      <c r="AZ170" s="29"/>
      <c r="BA170" s="29"/>
      <c r="BB170" s="29"/>
      <c r="BC170" s="29"/>
      <c r="BD170" s="29"/>
      <c r="BE170" s="29"/>
      <c r="BF170" s="29"/>
      <c r="BG170" s="29"/>
      <c r="BH170" s="29"/>
      <c r="BI170" s="29"/>
      <c r="BJ170" s="29"/>
      <c r="BK170" s="29"/>
      <c r="BL170" s="29"/>
      <c r="BM170" s="29"/>
      <c r="BX170" s="29"/>
      <c r="BY170" s="29"/>
      <c r="BZ170" s="29"/>
      <c r="CA170" s="29"/>
      <c r="CB170" s="29"/>
      <c r="CC170" s="29"/>
      <c r="CD170" s="29"/>
      <c r="CE170" s="29"/>
      <c r="CF170" s="29"/>
      <c r="CG170" s="29"/>
      <c r="CH170" s="29"/>
      <c r="CI170" s="29"/>
      <c r="CJ170" s="29"/>
      <c r="CK170" s="29"/>
      <c r="CL170" s="29"/>
      <c r="CM170" s="29"/>
      <c r="CN170" s="29"/>
      <c r="CO170" s="29"/>
      <c r="CP170" s="29"/>
      <c r="CQ170" s="29"/>
      <c r="CR170" s="29"/>
      <c r="CS170" s="29"/>
      <c r="CT170" s="29"/>
      <c r="CU170" s="29"/>
      <c r="CV170" s="29"/>
      <c r="CW170" s="29"/>
      <c r="CX170" s="29"/>
      <c r="CY170" s="29"/>
      <c r="CZ170" s="29"/>
      <c r="DA170" s="29"/>
      <c r="DB170" s="29"/>
    </row>
    <row r="171" spans="16:106" ht="60" customHeight="1" x14ac:dyDescent="0.25">
      <c r="P171" s="29"/>
      <c r="Q171" s="29"/>
      <c r="R171" s="29"/>
      <c r="S171" s="29"/>
      <c r="T171" s="29"/>
      <c r="U171" s="29"/>
      <c r="V171" s="29"/>
      <c r="W171" s="29"/>
      <c r="X171" s="29"/>
      <c r="Y171" s="29"/>
      <c r="Z171" s="29"/>
      <c r="AA171" s="29"/>
      <c r="AB171" s="29"/>
      <c r="AC171" s="29"/>
      <c r="AD171" s="29"/>
      <c r="AE171" s="29"/>
      <c r="AF171" s="29"/>
      <c r="AG171" s="29"/>
      <c r="AH171" s="29"/>
      <c r="AI171" s="29"/>
      <c r="AT171" s="29"/>
      <c r="AU171" s="29"/>
      <c r="AV171" s="29"/>
      <c r="AW171" s="29"/>
      <c r="AX171" s="29"/>
      <c r="AY171" s="29"/>
      <c r="AZ171" s="29"/>
      <c r="BA171" s="29"/>
      <c r="BB171" s="29"/>
      <c r="BC171" s="29"/>
      <c r="BD171" s="29"/>
      <c r="BE171" s="29"/>
      <c r="BF171" s="29"/>
      <c r="BG171" s="29"/>
      <c r="BH171" s="29"/>
      <c r="BI171" s="29"/>
      <c r="BJ171" s="29"/>
      <c r="BK171" s="29"/>
      <c r="BL171" s="29"/>
      <c r="BM171" s="29"/>
      <c r="BX171" s="29"/>
      <c r="BY171" s="29"/>
      <c r="BZ171" s="29"/>
      <c r="CA171" s="29"/>
      <c r="CB171" s="29"/>
      <c r="CC171" s="29"/>
      <c r="CD171" s="29"/>
      <c r="CE171" s="29"/>
      <c r="CF171" s="29"/>
      <c r="CG171" s="29"/>
      <c r="CH171" s="29"/>
      <c r="CI171" s="29"/>
      <c r="CJ171" s="29"/>
      <c r="CK171" s="29"/>
      <c r="CL171" s="29"/>
      <c r="CM171" s="29"/>
      <c r="CN171" s="29"/>
      <c r="CO171" s="29"/>
      <c r="CP171" s="29"/>
      <c r="CQ171" s="29"/>
      <c r="CR171" s="29"/>
      <c r="CS171" s="29"/>
      <c r="CT171" s="29"/>
      <c r="CU171" s="29"/>
      <c r="CV171" s="29"/>
      <c r="CW171" s="29"/>
      <c r="CX171" s="29"/>
      <c r="CY171" s="29"/>
      <c r="CZ171" s="29"/>
      <c r="DA171" s="29"/>
      <c r="DB171" s="29"/>
    </row>
    <row r="172" spans="16:106" ht="60" customHeight="1" x14ac:dyDescent="0.25">
      <c r="P172" s="29"/>
      <c r="Q172" s="29"/>
      <c r="R172" s="29"/>
      <c r="S172" s="29"/>
      <c r="T172" s="29"/>
      <c r="U172" s="29"/>
      <c r="V172" s="29"/>
      <c r="W172" s="29"/>
      <c r="X172" s="29"/>
      <c r="Y172" s="29"/>
      <c r="Z172" s="29"/>
      <c r="AA172" s="29"/>
      <c r="AB172" s="29"/>
      <c r="AC172" s="29"/>
      <c r="AD172" s="29"/>
      <c r="AE172" s="29"/>
      <c r="AF172" s="29"/>
      <c r="AG172" s="29"/>
      <c r="AH172" s="29"/>
      <c r="AI172" s="29"/>
      <c r="AT172" s="29"/>
      <c r="AU172" s="29"/>
      <c r="AV172" s="29"/>
      <c r="AW172" s="29"/>
      <c r="AX172" s="29"/>
      <c r="AY172" s="29"/>
      <c r="AZ172" s="29"/>
      <c r="BA172" s="29"/>
      <c r="BB172" s="29"/>
      <c r="BC172" s="29"/>
      <c r="BD172" s="29"/>
      <c r="BE172" s="29"/>
      <c r="BF172" s="29"/>
      <c r="BG172" s="29"/>
      <c r="BH172" s="29"/>
      <c r="BI172" s="29"/>
      <c r="BJ172" s="29"/>
      <c r="BK172" s="29"/>
      <c r="BL172" s="29"/>
      <c r="BM172" s="29"/>
      <c r="BX172" s="29"/>
      <c r="BY172" s="29"/>
      <c r="BZ172" s="29"/>
      <c r="CA172" s="29"/>
      <c r="CB172" s="29"/>
      <c r="CC172" s="29"/>
      <c r="CD172" s="29"/>
      <c r="CE172" s="29"/>
      <c r="CF172" s="29"/>
      <c r="CG172" s="29"/>
      <c r="CH172" s="29"/>
      <c r="CI172" s="29"/>
      <c r="CJ172" s="29"/>
      <c r="CK172" s="29"/>
      <c r="CL172" s="29"/>
      <c r="CM172" s="29"/>
      <c r="CN172" s="29"/>
      <c r="CO172" s="29"/>
      <c r="CP172" s="29"/>
      <c r="CQ172" s="29"/>
      <c r="CR172" s="29"/>
      <c r="CS172" s="29"/>
      <c r="CT172" s="29"/>
      <c r="CU172" s="29"/>
      <c r="CV172" s="29"/>
      <c r="CW172" s="29"/>
      <c r="CX172" s="29"/>
      <c r="CY172" s="29"/>
      <c r="CZ172" s="29"/>
      <c r="DA172" s="29"/>
      <c r="DB172" s="29"/>
    </row>
    <row r="173" spans="16:106" ht="60" customHeight="1" x14ac:dyDescent="0.25">
      <c r="P173" s="29"/>
      <c r="Q173" s="29"/>
      <c r="R173" s="29"/>
      <c r="S173" s="29"/>
      <c r="T173" s="29"/>
      <c r="U173" s="29"/>
      <c r="V173" s="29"/>
      <c r="W173" s="29"/>
      <c r="X173" s="29"/>
      <c r="Y173" s="29"/>
      <c r="Z173" s="29"/>
      <c r="AA173" s="29"/>
      <c r="AB173" s="29"/>
      <c r="AC173" s="29"/>
      <c r="AD173" s="29"/>
      <c r="AE173" s="29"/>
      <c r="AF173" s="29"/>
      <c r="AG173" s="29"/>
      <c r="AH173" s="29"/>
      <c r="AI173" s="29"/>
      <c r="AT173" s="29"/>
      <c r="AU173" s="29"/>
      <c r="AV173" s="29"/>
      <c r="AW173" s="29"/>
      <c r="AX173" s="29"/>
      <c r="AY173" s="29"/>
      <c r="AZ173" s="29"/>
      <c r="BA173" s="29"/>
      <c r="BB173" s="29"/>
      <c r="BC173" s="29"/>
      <c r="BD173" s="29"/>
      <c r="BE173" s="29"/>
      <c r="BF173" s="29"/>
      <c r="BG173" s="29"/>
      <c r="BH173" s="29"/>
      <c r="BI173" s="29"/>
      <c r="BJ173" s="29"/>
      <c r="BK173" s="29"/>
      <c r="BL173" s="29"/>
      <c r="BM173" s="29"/>
      <c r="BX173" s="29"/>
      <c r="BY173" s="29"/>
      <c r="BZ173" s="29"/>
      <c r="CA173" s="29"/>
      <c r="CB173" s="29"/>
      <c r="CC173" s="29"/>
      <c r="CD173" s="29"/>
      <c r="CE173" s="29"/>
      <c r="CF173" s="29"/>
      <c r="CG173" s="29"/>
      <c r="CH173" s="29"/>
      <c r="CI173" s="29"/>
      <c r="CJ173" s="29"/>
      <c r="CK173" s="29"/>
      <c r="CL173" s="29"/>
      <c r="CM173" s="29"/>
      <c r="CN173" s="29"/>
      <c r="CO173" s="29"/>
      <c r="CP173" s="29"/>
      <c r="CQ173" s="29"/>
      <c r="CR173" s="29"/>
      <c r="CS173" s="29"/>
      <c r="CT173" s="29"/>
      <c r="CU173" s="29"/>
      <c r="CV173" s="29"/>
      <c r="CW173" s="29"/>
      <c r="CX173" s="29"/>
      <c r="CY173" s="29"/>
      <c r="CZ173" s="29"/>
      <c r="DA173" s="29"/>
      <c r="DB173" s="29"/>
    </row>
    <row r="174" spans="16:106" ht="60" customHeight="1" x14ac:dyDescent="0.25">
      <c r="P174" s="29"/>
      <c r="Q174" s="29"/>
      <c r="R174" s="29"/>
      <c r="S174" s="29"/>
      <c r="T174" s="29"/>
      <c r="U174" s="29"/>
      <c r="V174" s="29"/>
      <c r="W174" s="29"/>
      <c r="X174" s="29"/>
      <c r="Y174" s="29"/>
      <c r="Z174" s="29"/>
      <c r="AA174" s="29"/>
      <c r="AB174" s="29"/>
      <c r="AC174" s="29"/>
      <c r="AD174" s="29"/>
      <c r="AE174" s="29"/>
      <c r="AF174" s="29"/>
      <c r="AG174" s="29"/>
      <c r="AH174" s="29"/>
      <c r="AI174" s="29"/>
      <c r="AT174" s="29"/>
      <c r="AU174" s="29"/>
      <c r="AV174" s="29"/>
      <c r="AW174" s="29"/>
      <c r="AX174" s="29"/>
      <c r="AY174" s="29"/>
      <c r="AZ174" s="29"/>
      <c r="BA174" s="29"/>
      <c r="BB174" s="29"/>
      <c r="BC174" s="29"/>
      <c r="BD174" s="29"/>
      <c r="BE174" s="29"/>
      <c r="BF174" s="29"/>
      <c r="BG174" s="29"/>
      <c r="BH174" s="29"/>
      <c r="BI174" s="29"/>
      <c r="BJ174" s="29"/>
      <c r="BK174" s="29"/>
      <c r="BL174" s="29"/>
      <c r="BM174" s="29"/>
      <c r="BX174" s="29"/>
      <c r="BY174" s="29"/>
      <c r="BZ174" s="29"/>
      <c r="CA174" s="29"/>
      <c r="CB174" s="29"/>
      <c r="CC174" s="29"/>
      <c r="CD174" s="29"/>
      <c r="CE174" s="29"/>
      <c r="CF174" s="29"/>
      <c r="CG174" s="29"/>
      <c r="CH174" s="29"/>
      <c r="CI174" s="29"/>
      <c r="CJ174" s="29"/>
      <c r="CK174" s="29"/>
      <c r="CL174" s="29"/>
      <c r="CM174" s="29"/>
      <c r="CN174" s="29"/>
      <c r="CO174" s="29"/>
      <c r="CP174" s="29"/>
      <c r="CQ174" s="29"/>
      <c r="CR174" s="29"/>
      <c r="CS174" s="29"/>
      <c r="CT174" s="29"/>
      <c r="CU174" s="29"/>
      <c r="CV174" s="29"/>
      <c r="CW174" s="29"/>
      <c r="CX174" s="29"/>
      <c r="CY174" s="29"/>
      <c r="CZ174" s="29"/>
      <c r="DA174" s="29"/>
      <c r="DB174" s="29"/>
    </row>
    <row r="175" spans="16:106" ht="60" customHeight="1" x14ac:dyDescent="0.25">
      <c r="P175" s="29"/>
      <c r="Q175" s="29"/>
      <c r="R175" s="29"/>
      <c r="S175" s="29"/>
      <c r="T175" s="29"/>
      <c r="U175" s="29"/>
      <c r="V175" s="29"/>
      <c r="W175" s="29"/>
      <c r="X175" s="29"/>
      <c r="Y175" s="29"/>
      <c r="Z175" s="29"/>
      <c r="AA175" s="29"/>
      <c r="AB175" s="29"/>
      <c r="AC175" s="29"/>
      <c r="AD175" s="29"/>
      <c r="AE175" s="29"/>
      <c r="AF175" s="29"/>
      <c r="AG175" s="29"/>
      <c r="AH175" s="29"/>
      <c r="AI175" s="29"/>
      <c r="AT175" s="29"/>
      <c r="AU175" s="29"/>
      <c r="AV175" s="29"/>
      <c r="AW175" s="29"/>
      <c r="AX175" s="29"/>
      <c r="AY175" s="29"/>
      <c r="AZ175" s="29"/>
      <c r="BA175" s="29"/>
      <c r="BB175" s="29"/>
      <c r="BC175" s="29"/>
      <c r="BD175" s="29"/>
      <c r="BE175" s="29"/>
      <c r="BF175" s="29"/>
      <c r="BG175" s="29"/>
      <c r="BH175" s="29"/>
      <c r="BI175" s="29"/>
      <c r="BJ175" s="29"/>
      <c r="BK175" s="29"/>
      <c r="BL175" s="29"/>
      <c r="BM175" s="29"/>
      <c r="BX175" s="29"/>
      <c r="BY175" s="29"/>
      <c r="BZ175" s="29"/>
      <c r="CA175" s="29"/>
      <c r="CB175" s="29"/>
      <c r="CC175" s="29"/>
      <c r="CD175" s="29"/>
      <c r="CE175" s="29"/>
      <c r="CF175" s="29"/>
      <c r="CG175" s="29"/>
      <c r="CH175" s="29"/>
      <c r="CI175" s="29"/>
      <c r="CJ175" s="29"/>
      <c r="CK175" s="29"/>
      <c r="CL175" s="29"/>
      <c r="CM175" s="29"/>
      <c r="CN175" s="29"/>
      <c r="CO175" s="29"/>
      <c r="CP175" s="29"/>
      <c r="CQ175" s="29"/>
      <c r="CR175" s="29"/>
      <c r="CS175" s="29"/>
      <c r="CT175" s="29"/>
      <c r="CU175" s="29"/>
      <c r="CV175" s="29"/>
      <c r="CW175" s="29"/>
      <c r="CX175" s="29"/>
      <c r="CY175" s="29"/>
      <c r="CZ175" s="29"/>
      <c r="DA175" s="29"/>
      <c r="DB175" s="29"/>
    </row>
    <row r="176" spans="16:106" ht="60" customHeight="1" x14ac:dyDescent="0.25">
      <c r="P176" s="29"/>
      <c r="Q176" s="29"/>
      <c r="R176" s="29"/>
      <c r="S176" s="29"/>
      <c r="T176" s="29"/>
      <c r="U176" s="29"/>
      <c r="V176" s="29"/>
      <c r="W176" s="29"/>
      <c r="X176" s="29"/>
      <c r="Y176" s="29"/>
      <c r="Z176" s="29"/>
      <c r="AA176" s="29"/>
      <c r="AB176" s="29"/>
      <c r="AC176" s="29"/>
      <c r="AD176" s="29"/>
      <c r="AE176" s="29"/>
      <c r="AF176" s="29"/>
      <c r="AG176" s="29"/>
      <c r="AH176" s="29"/>
      <c r="AI176" s="29"/>
      <c r="AT176" s="29"/>
      <c r="AU176" s="29"/>
      <c r="AV176" s="29"/>
      <c r="AW176" s="29"/>
      <c r="AX176" s="29"/>
      <c r="AY176" s="29"/>
      <c r="AZ176" s="29"/>
      <c r="BA176" s="29"/>
      <c r="BB176" s="29"/>
      <c r="BC176" s="29"/>
      <c r="BD176" s="29"/>
      <c r="BE176" s="29"/>
      <c r="BF176" s="29"/>
      <c r="BG176" s="29"/>
      <c r="BH176" s="29"/>
      <c r="BI176" s="29"/>
      <c r="BJ176" s="29"/>
      <c r="BK176" s="29"/>
      <c r="BL176" s="29"/>
      <c r="BM176" s="29"/>
      <c r="BX176" s="29"/>
      <c r="BY176" s="29"/>
      <c r="BZ176" s="29"/>
      <c r="CA176" s="29"/>
      <c r="CB176" s="29"/>
      <c r="CC176" s="29"/>
      <c r="CD176" s="29"/>
      <c r="CE176" s="29"/>
      <c r="CF176" s="29"/>
      <c r="CG176" s="29"/>
      <c r="CH176" s="29"/>
      <c r="CI176" s="29"/>
      <c r="CJ176" s="29"/>
      <c r="CK176" s="29"/>
      <c r="CL176" s="29"/>
      <c r="CM176" s="29"/>
      <c r="CN176" s="29"/>
      <c r="CO176" s="29"/>
      <c r="CP176" s="29"/>
      <c r="CQ176" s="29"/>
      <c r="CR176" s="29"/>
      <c r="CS176" s="29"/>
      <c r="CT176" s="29"/>
      <c r="CU176" s="29"/>
      <c r="CV176" s="29"/>
      <c r="CW176" s="29"/>
      <c r="CX176" s="29"/>
      <c r="CY176" s="29"/>
      <c r="CZ176" s="29"/>
      <c r="DA176" s="29"/>
      <c r="DB176" s="29"/>
    </row>
    <row r="177" spans="16:106" ht="60" customHeight="1" x14ac:dyDescent="0.25">
      <c r="P177" s="29"/>
      <c r="Q177" s="29"/>
      <c r="R177" s="29"/>
      <c r="S177" s="29"/>
      <c r="T177" s="29"/>
      <c r="U177" s="29"/>
      <c r="V177" s="29"/>
      <c r="W177" s="29"/>
      <c r="X177" s="29"/>
      <c r="Y177" s="29"/>
      <c r="Z177" s="29"/>
      <c r="AA177" s="29"/>
      <c r="AB177" s="29"/>
      <c r="AC177" s="29"/>
      <c r="AD177" s="29"/>
      <c r="AE177" s="29"/>
      <c r="AF177" s="29"/>
      <c r="AG177" s="29"/>
      <c r="AH177" s="29"/>
      <c r="AI177" s="29"/>
      <c r="AT177" s="29"/>
      <c r="AU177" s="29"/>
      <c r="AV177" s="29"/>
      <c r="AW177" s="29"/>
      <c r="AX177" s="29"/>
      <c r="AY177" s="29"/>
      <c r="AZ177" s="29"/>
      <c r="BA177" s="29"/>
      <c r="BB177" s="29"/>
      <c r="BC177" s="29"/>
      <c r="BD177" s="29"/>
      <c r="BE177" s="29"/>
      <c r="BF177" s="29"/>
      <c r="BG177" s="29"/>
      <c r="BH177" s="29"/>
      <c r="BI177" s="29"/>
      <c r="BJ177" s="29"/>
      <c r="BK177" s="29"/>
      <c r="BL177" s="29"/>
      <c r="BM177" s="29"/>
      <c r="BX177" s="29"/>
      <c r="BY177" s="29"/>
      <c r="BZ177" s="29"/>
      <c r="CA177" s="29"/>
      <c r="CB177" s="29"/>
      <c r="CC177" s="29"/>
      <c r="CD177" s="29"/>
      <c r="CE177" s="29"/>
      <c r="CF177" s="29"/>
      <c r="CG177" s="29"/>
      <c r="CH177" s="29"/>
      <c r="CI177" s="29"/>
      <c r="CJ177" s="29"/>
      <c r="CK177" s="29"/>
      <c r="CL177" s="29"/>
      <c r="CM177" s="29"/>
      <c r="CN177" s="29"/>
      <c r="CO177" s="29"/>
      <c r="CP177" s="29"/>
      <c r="CQ177" s="29"/>
      <c r="CR177" s="29"/>
      <c r="CS177" s="29"/>
      <c r="CT177" s="29"/>
      <c r="CU177" s="29"/>
      <c r="CV177" s="29"/>
      <c r="CW177" s="29"/>
      <c r="CX177" s="29"/>
      <c r="CY177" s="29"/>
      <c r="CZ177" s="29"/>
      <c r="DA177" s="29"/>
      <c r="DB177" s="29"/>
    </row>
  </sheetData>
  <autoFilter ref="A6:CQ83"/>
  <mergeCells count="89">
    <mergeCell ref="CQ4:CQ5"/>
    <mergeCell ref="F4:J4"/>
    <mergeCell ref="K4:O4"/>
    <mergeCell ref="F3:O3"/>
    <mergeCell ref="CK4:CK5"/>
    <mergeCell ref="CL4:CL5"/>
    <mergeCell ref="CM4:CM5"/>
    <mergeCell ref="CN4:CN5"/>
    <mergeCell ref="CO4:CO5"/>
    <mergeCell ref="CP4:CP5"/>
    <mergeCell ref="CE4:CE5"/>
    <mergeCell ref="CF4:CF5"/>
    <mergeCell ref="CG4:CG5"/>
    <mergeCell ref="CH4:CH5"/>
    <mergeCell ref="CI4:CI5"/>
    <mergeCell ref="CJ4:CJ5"/>
    <mergeCell ref="BL4:BL5"/>
    <mergeCell ref="CD4:CD5"/>
    <mergeCell ref="BN4:BO4"/>
    <mergeCell ref="BP4:BQ4"/>
    <mergeCell ref="BR4:BS4"/>
    <mergeCell ref="BT4:BU4"/>
    <mergeCell ref="BV4:BW4"/>
    <mergeCell ref="BX4:BX5"/>
    <mergeCell ref="BY4:BY5"/>
    <mergeCell ref="BZ4:BZ5"/>
    <mergeCell ref="CA4:CA5"/>
    <mergeCell ref="CB4:CB5"/>
    <mergeCell ref="CC4:CC5"/>
    <mergeCell ref="BM4:BM5"/>
    <mergeCell ref="BJ4:BJ5"/>
    <mergeCell ref="BK4:BK5"/>
    <mergeCell ref="BG4:BG5"/>
    <mergeCell ref="BH4:BH5"/>
    <mergeCell ref="Z4:Z5"/>
    <mergeCell ref="AA4:AA5"/>
    <mergeCell ref="AJ4:AN4"/>
    <mergeCell ref="AO4:AS4"/>
    <mergeCell ref="BF4:BF5"/>
    <mergeCell ref="BI4:BI5"/>
    <mergeCell ref="AJ3:AS3"/>
    <mergeCell ref="Z3:AD3"/>
    <mergeCell ref="AB4:AB5"/>
    <mergeCell ref="AC4:AC5"/>
    <mergeCell ref="AD4:AD5"/>
    <mergeCell ref="AE4:AE5"/>
    <mergeCell ref="AF4:AF5"/>
    <mergeCell ref="CM3:CQ3"/>
    <mergeCell ref="BD3:BH3"/>
    <mergeCell ref="BI3:BM3"/>
    <mergeCell ref="BN3:BW3"/>
    <mergeCell ref="BX3:CB3"/>
    <mergeCell ref="CC3:CG3"/>
    <mergeCell ref="CH3:CL3"/>
    <mergeCell ref="AT3:AX3"/>
    <mergeCell ref="AY3:BC3"/>
    <mergeCell ref="BD4:BD5"/>
    <mergeCell ref="BE4:BE5"/>
    <mergeCell ref="AZ4:AZ5"/>
    <mergeCell ref="BA4:BA5"/>
    <mergeCell ref="BB4:BB5"/>
    <mergeCell ref="BC4:BC5"/>
    <mergeCell ref="AY4:AY5"/>
    <mergeCell ref="AX4:AX5"/>
    <mergeCell ref="AW4:AW5"/>
    <mergeCell ref="AT4:AT5"/>
    <mergeCell ref="AU4:AU5"/>
    <mergeCell ref="AV4:AV5"/>
    <mergeCell ref="A3:A5"/>
    <mergeCell ref="B3:B5"/>
    <mergeCell ref="C3:C5"/>
    <mergeCell ref="D3:D5"/>
    <mergeCell ref="E3:E5"/>
    <mergeCell ref="P4:P5"/>
    <mergeCell ref="Q4:Q5"/>
    <mergeCell ref="R4:R5"/>
    <mergeCell ref="S4:S5"/>
    <mergeCell ref="AE3:AI3"/>
    <mergeCell ref="P3:T3"/>
    <mergeCell ref="U3:Y3"/>
    <mergeCell ref="T4:T5"/>
    <mergeCell ref="U4:U5"/>
    <mergeCell ref="V4:V5"/>
    <mergeCell ref="W4:W5"/>
    <mergeCell ref="X4:X5"/>
    <mergeCell ref="Y4:Y5"/>
    <mergeCell ref="AG4:AG5"/>
    <mergeCell ref="AH4:AH5"/>
    <mergeCell ref="AI4:AI5"/>
  </mergeCells>
  <printOptions horizontalCentered="1"/>
  <pageMargins left="0" right="0" top="0" bottom="0" header="0.31496062992125984" footer="0.31496062992125984"/>
  <pageSetup paperSize="9" scale="3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для программы</vt:lpstr>
      <vt:lpstr>'для программы'!Заголовки_для_печати</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2024-11-09T06:57:24Z</dcterms:modified>
</cp:coreProperties>
</file>